
<file path=[Content_Types].xml><?xml version="1.0" encoding="utf-8"?>
<Types xmlns="http://schemas.openxmlformats.org/package/2006/content-types">
  <Default Extension="bin" ContentType="application/vnd.openxmlformats-officedocument.oleObject"/>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printerSettings/printerSettings1.bin" ContentType="application/vnd.openxmlformats-officedocument.spreadsheetml.printerSettings"/>
  <Override PartName="/xl/printerSettings/printerSettings2.bin" ContentType="application/vnd.openxmlformats-officedocument.spreadsheetml.printerSettings"/>
  <Override PartName="/xl/printerSettings/printerSettings3.bin" ContentType="application/vnd.openxmlformats-officedocument.spreadsheetml.printerSettings"/>
  <Override PartName="/xl/drawings/drawing2.xml" ContentType="application/vnd.openxmlformats-officedocument.drawing+xml"/>
  <Override PartName="/xl/printerSettings/printerSettings4.bin" ContentType="application/vnd.openxmlformats-officedocument.spreadsheetml.printerSettings"/>
  <Override PartName="/xl/printerSettings/printerSettings5.bin" ContentType="application/vnd.openxmlformats-officedocument.spreadsheetml.printerSettings"/>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filterPrivacy="1" defaultThemeVersion="202300"/>
  <xr:revisionPtr revIDLastSave="60" documentId="8_{C4442609-F465-41A2-A4F8-1F9AC2C3A554}" xr6:coauthVersionLast="47" xr6:coauthVersionMax="47" xr10:uidLastSave="{D647A86C-98D4-40C9-BB55-EE87BBC10613}"/>
  <bookViews>
    <workbookView xWindow="-120" yWindow="-120" windowWidth="29040" windowHeight="15720" activeTab="5" xr2:uid="{DB63A4A8-C05E-49CB-98B5-EF612F1968CC}"/>
  </bookViews>
  <sheets>
    <sheet name="Cover Page" sheetId="7" r:id="rId1"/>
    <sheet name="Table of Contents " sheetId="4" r:id="rId2"/>
    <sheet name="Definitions" sheetId="5" r:id="rId3"/>
    <sheet name="Equations " sheetId="6" r:id="rId4"/>
    <sheet name="TRI Max Cancer-Conc by OES" sheetId="1" r:id="rId5"/>
    <sheet name="TRI Max Radial Cancer by OES" sheetId="2" r:id="rId6"/>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2" i="2" l="1"/>
  <c r="J3" i="2"/>
  <c r="J4" i="2"/>
  <c r="R13" i="2"/>
  <c r="R23" i="2" s="1"/>
  <c r="R33" i="2" s="1"/>
  <c r="S13" i="2"/>
  <c r="S23" i="2" s="1"/>
  <c r="S33" i="2" s="1"/>
  <c r="T13" i="2"/>
  <c r="T23" i="2" s="1"/>
  <c r="T33" i="2" s="1"/>
  <c r="U13" i="2"/>
  <c r="U23" i="2" s="1"/>
  <c r="U33" i="2" s="1"/>
  <c r="V13" i="2"/>
  <c r="V23" i="2" s="1"/>
  <c r="V33" i="2" s="1"/>
  <c r="W13" i="2"/>
  <c r="W23" i="2" s="1"/>
  <c r="W33" i="2" s="1"/>
  <c r="X13" i="2"/>
  <c r="X23" i="2" s="1"/>
  <c r="X33" i="2" s="1"/>
  <c r="Y13" i="2"/>
  <c r="Y23" i="2" s="1"/>
  <c r="Y33" i="2" s="1"/>
  <c r="Z13" i="2"/>
  <c r="Z23" i="2" s="1"/>
  <c r="Z33" i="2" s="1"/>
  <c r="AA13" i="2"/>
  <c r="AA23" i="2" s="1"/>
  <c r="AA33" i="2" s="1"/>
  <c r="AB13" i="2"/>
  <c r="AB23" i="2" s="1"/>
  <c r="AB33" i="2" s="1"/>
  <c r="AC13" i="2"/>
  <c r="AC23" i="2" s="1"/>
  <c r="AC33" i="2" s="1"/>
  <c r="R14" i="2"/>
  <c r="R24" i="2" s="1"/>
  <c r="R34" i="2" s="1"/>
  <c r="S14" i="2"/>
  <c r="S24" i="2" s="1"/>
  <c r="S34" i="2" s="1"/>
  <c r="T14" i="2"/>
  <c r="U14" i="2"/>
  <c r="V14" i="2"/>
  <c r="W14" i="2"/>
  <c r="X14" i="2"/>
  <c r="X24" i="2" s="1"/>
  <c r="Y14" i="2"/>
  <c r="Y24" i="2" s="1"/>
  <c r="Z14" i="2"/>
  <c r="Z24" i="2" s="1"/>
  <c r="AA14" i="2"/>
  <c r="AA24" i="2" s="1"/>
  <c r="AB14" i="2"/>
  <c r="AB24" i="2" s="1"/>
  <c r="AB34" i="2" s="1"/>
  <c r="AC14" i="2"/>
  <c r="AC24" i="2" s="1"/>
  <c r="AC34" i="2" s="1"/>
  <c r="R15" i="2"/>
  <c r="R25" i="2" s="1"/>
  <c r="R35" i="2" s="1"/>
  <c r="S15" i="2"/>
  <c r="S25" i="2" s="1"/>
  <c r="S35" i="2" s="1"/>
  <c r="T15" i="2"/>
  <c r="T25" i="2" s="1"/>
  <c r="T35" i="2" s="1"/>
  <c r="U15" i="2"/>
  <c r="U25" i="2" s="1"/>
  <c r="U35" i="2" s="1"/>
  <c r="V15" i="2"/>
  <c r="V25" i="2" s="1"/>
  <c r="V35" i="2" s="1"/>
  <c r="W15" i="2"/>
  <c r="W25" i="2" s="1"/>
  <c r="W35" i="2" s="1"/>
  <c r="X15" i="2"/>
  <c r="X25" i="2" s="1"/>
  <c r="X35" i="2" s="1"/>
  <c r="Y15" i="2"/>
  <c r="Y25" i="2" s="1"/>
  <c r="Y35" i="2" s="1"/>
  <c r="Z15" i="2"/>
  <c r="Z25" i="2" s="1"/>
  <c r="Z35" i="2" s="1"/>
  <c r="AA15" i="2"/>
  <c r="AA25" i="2" s="1"/>
  <c r="AA35" i="2" s="1"/>
  <c r="AB15" i="2"/>
  <c r="AB25" i="2" s="1"/>
  <c r="AB35" i="2" s="1"/>
  <c r="AC15" i="2"/>
  <c r="AC25" i="2" s="1"/>
  <c r="AC35" i="2" s="1"/>
  <c r="R16" i="2"/>
  <c r="R26" i="2" s="1"/>
  <c r="R36" i="2" s="1"/>
  <c r="S16" i="2"/>
  <c r="S26" i="2" s="1"/>
  <c r="S36" i="2" s="1"/>
  <c r="T16" i="2"/>
  <c r="T26" i="2" s="1"/>
  <c r="T36" i="2" s="1"/>
  <c r="U16" i="2"/>
  <c r="U26" i="2" s="1"/>
  <c r="U36" i="2" s="1"/>
  <c r="V16" i="2"/>
  <c r="V26" i="2" s="1"/>
  <c r="V36" i="2" s="1"/>
  <c r="W16" i="2"/>
  <c r="W26" i="2" s="1"/>
  <c r="W36" i="2" s="1"/>
  <c r="X16" i="2"/>
  <c r="X26" i="2" s="1"/>
  <c r="X36" i="2" s="1"/>
  <c r="Y16" i="2"/>
  <c r="Y26" i="2" s="1"/>
  <c r="Y36" i="2" s="1"/>
  <c r="Z16" i="2"/>
  <c r="Z26" i="2" s="1"/>
  <c r="Z36" i="2" s="1"/>
  <c r="AA16" i="2"/>
  <c r="AA26" i="2" s="1"/>
  <c r="AA36" i="2" s="1"/>
  <c r="AB16" i="2"/>
  <c r="AC16" i="2"/>
  <c r="R17" i="2"/>
  <c r="S17" i="2"/>
  <c r="T17" i="2"/>
  <c r="T27" i="2" s="1"/>
  <c r="U17" i="2"/>
  <c r="U27" i="2" s="1"/>
  <c r="V17" i="2"/>
  <c r="V27" i="2" s="1"/>
  <c r="W17" i="2"/>
  <c r="W27" i="2" s="1"/>
  <c r="X17" i="2"/>
  <c r="X27" i="2" s="1"/>
  <c r="X37" i="2" s="1"/>
  <c r="Y17" i="2"/>
  <c r="Y27" i="2" s="1"/>
  <c r="Y37" i="2" s="1"/>
  <c r="Z17" i="2"/>
  <c r="Z27" i="2" s="1"/>
  <c r="Z37" i="2" s="1"/>
  <c r="AA17" i="2"/>
  <c r="AA27" i="2" s="1"/>
  <c r="AA37" i="2" s="1"/>
  <c r="AB17" i="2"/>
  <c r="AB27" i="2" s="1"/>
  <c r="AB37" i="2" s="1"/>
  <c r="AC17" i="2"/>
  <c r="AC27" i="2" s="1"/>
  <c r="AC37" i="2" s="1"/>
  <c r="T24" i="2"/>
  <c r="T34" i="2" s="1"/>
  <c r="U24" i="2"/>
  <c r="U34" i="2" s="1"/>
  <c r="V24" i="2"/>
  <c r="V34" i="2" s="1"/>
  <c r="W24" i="2"/>
  <c r="W34" i="2" s="1"/>
  <c r="AB26" i="2"/>
  <c r="AB36" i="2" s="1"/>
  <c r="AC26" i="2"/>
  <c r="AC36" i="2" s="1"/>
  <c r="R27" i="2"/>
  <c r="R37" i="2" s="1"/>
  <c r="S27" i="2"/>
  <c r="S37" i="2" s="1"/>
  <c r="X34" i="2"/>
  <c r="Y34" i="2"/>
  <c r="Z34" i="2"/>
  <c r="AA34" i="2"/>
  <c r="T37" i="2"/>
  <c r="U37" i="2"/>
  <c r="V37" i="2"/>
  <c r="W37" i="2"/>
  <c r="K62" i="1"/>
  <c r="J62" i="1"/>
  <c r="I62" i="1"/>
  <c r="K61" i="1"/>
  <c r="J61" i="1"/>
  <c r="I61" i="1"/>
  <c r="J47" i="1"/>
  <c r="I47" i="1"/>
  <c r="H47" i="1"/>
  <c r="J46" i="1"/>
  <c r="I46" i="1"/>
  <c r="H46" i="1"/>
</calcChain>
</file>

<file path=xl/sharedStrings.xml><?xml version="1.0" encoding="utf-8"?>
<sst xmlns="http://schemas.openxmlformats.org/spreadsheetml/2006/main" count="431" uniqueCount="179">
  <si>
    <t>Facil_id</t>
  </si>
  <si>
    <t>mx_can_rsk</t>
  </si>
  <si>
    <t>Concentration (ug/m3)</t>
  </si>
  <si>
    <t>NEI</t>
  </si>
  <si>
    <t>K &amp; G MANUFACTURING CO</t>
  </si>
  <si>
    <t>Industrial Use - Solvents (for cleaning and degreasing)</t>
  </si>
  <si>
    <t>Use of cleaning and degreasing solvents</t>
  </si>
  <si>
    <t>Westlake US 2 LLC - Westlake Lake Charles South</t>
  </si>
  <si>
    <t>Domestic Manufacture - Domestic Manufacture - Manufacturing</t>
  </si>
  <si>
    <t>Manufacturing as a byproduct at chemical manufacturing facilities</t>
  </si>
  <si>
    <t>Shintech Louisiana LLC - Shintech Plaquemine Plant</t>
  </si>
  <si>
    <t xml:space="preserve">Processing - Processing as a Reactant - Intermediate in: Plastic manufacturing; Petrochemical manufacturing; All other chemical product manufacturing </t>
  </si>
  <si>
    <t>Processing as a reactant (Intermediate)</t>
  </si>
  <si>
    <t>LEAF RIVER CELLULOSE, LLC</t>
  </si>
  <si>
    <t>Manufacturing as a Byproduct in Pulp and Paper Industry</t>
  </si>
  <si>
    <t>GEORGIA PACIFIC MONTICELLO LLC</t>
  </si>
  <si>
    <t>Georgia Pacific</t>
  </si>
  <si>
    <t>WestRock Company, LLC</t>
  </si>
  <si>
    <t>BLUE CUBE OPERATIONS FREEPORT</t>
  </si>
  <si>
    <t>International Paper - Bogalusa Mill</t>
  </si>
  <si>
    <t>IP VALLIANT PAPER MILL</t>
  </si>
  <si>
    <t>Dataset</t>
  </si>
  <si>
    <t>Year</t>
  </si>
  <si>
    <t>FACILITY NAME</t>
  </si>
  <si>
    <t>Tot Fug</t>
  </si>
  <si>
    <t>Tot Stk</t>
  </si>
  <si>
    <t>Tot All</t>
  </si>
  <si>
    <t>Latitude</t>
  </si>
  <si>
    <t>Longitude</t>
  </si>
  <si>
    <t>Release Days</t>
  </si>
  <si>
    <t>COU</t>
  </si>
  <si>
    <t>OES</t>
  </si>
  <si>
    <t>Stack Releases Not Reported</t>
  </si>
  <si>
    <t>International Paper Co - Mansfield Mill</t>
  </si>
  <si>
    <t>International Paper Company</t>
  </si>
  <si>
    <t>WestRock Coated Board, LLC. - Mahrt Mill</t>
  </si>
  <si>
    <t>UCC TEXAS CITY PLANT</t>
  </si>
  <si>
    <t xml:space="preserve">Disposal - Disposal - Disposal </t>
  </si>
  <si>
    <t>Waste Handling, Treatment, and Disposal (non-POTW WWT)</t>
  </si>
  <si>
    <t>77536CCDNTTIDAL</t>
  </si>
  <si>
    <t>77571LPRTC2400M</t>
  </si>
  <si>
    <t>42029WSTLK2468I</t>
  </si>
  <si>
    <t>70734VLCNMASHLA</t>
  </si>
  <si>
    <t>7754WBLCBP231NB</t>
  </si>
  <si>
    <t>78359CCDNTHWY36</t>
  </si>
  <si>
    <t>70669GRGGL1600V</t>
  </si>
  <si>
    <t>70669PPGNDCOLUM</t>
  </si>
  <si>
    <t>70723CCDNTHIGHW</t>
  </si>
  <si>
    <t>70734BRDNCLOUIS</t>
  </si>
  <si>
    <t>70765GRGGLHIGHW</t>
  </si>
  <si>
    <t>70805FRMSPGULFS</t>
  </si>
  <si>
    <t>77978FRMSPPOBOX</t>
  </si>
  <si>
    <t>7076WBLCBP21255</t>
  </si>
  <si>
    <t>77541THDWCBUILD</t>
  </si>
  <si>
    <t>12047NRLTC628SO</t>
  </si>
  <si>
    <t>70764LLMNXHWY40</t>
  </si>
  <si>
    <t>55021KGMNF226PA</t>
  </si>
  <si>
    <t>29448GNTCMPOBOX</t>
  </si>
  <si>
    <t>43920VNRLL1250S</t>
  </si>
  <si>
    <t>44044RSSNC36790</t>
  </si>
  <si>
    <t>66720SHGRVNORTH</t>
  </si>
  <si>
    <t>71836SHGRVPOBOX</t>
  </si>
  <si>
    <t>40068SFTYK3700L</t>
  </si>
  <si>
    <t>62201TRDWS7MOBI</t>
  </si>
  <si>
    <t>71730NVRNM309AM</t>
  </si>
  <si>
    <t>77536SFTYK2027B</t>
  </si>
  <si>
    <t>77643WSTMNHWY73</t>
  </si>
  <si>
    <t>84029SFTYK11600</t>
  </si>
  <si>
    <t>Waste Handling, Treatment, and Disposal (Incineration)</t>
  </si>
  <si>
    <t>Waste Handling, Treatment, and Disposal (Landfill)</t>
  </si>
  <si>
    <t>Manufacture: Produce; Manufacture: As a byproduct; Otherwise Use: Ancillary or Other Use; Z306 - Waste Treatment</t>
  </si>
  <si>
    <t>Maximum Chronic Non-Cancer Risk Estimate by Distance from releasing facility (m) by OES</t>
  </si>
  <si>
    <t>Maximum Concentration by Distance from releasing facility (m) by OES</t>
  </si>
  <si>
    <t>Maximum Cancer Risk Estimate by Distance from releasing facility (m) by OES</t>
  </si>
  <si>
    <t>Maximum Cancer Risk Estimate by Distance from releasing facility (m)</t>
  </si>
  <si>
    <t>Facility ID</t>
  </si>
  <si>
    <t>Cancer</t>
  </si>
  <si>
    <t>per ug/m3</t>
  </si>
  <si>
    <t>Cancer-Hepatocellular Carcinoma</t>
  </si>
  <si>
    <t>Chronic</t>
  </si>
  <si>
    <t>ug/m3</t>
  </si>
  <si>
    <t>Acute</t>
  </si>
  <si>
    <t xml:space="preserve">Acute </t>
  </si>
  <si>
    <t>Exposure Concentration of Concern (ug/m3)</t>
  </si>
  <si>
    <t>Benchmark</t>
  </si>
  <si>
    <t>Units</t>
  </si>
  <si>
    <t>HEC</t>
  </si>
  <si>
    <t>Endpoint</t>
  </si>
  <si>
    <t>June 2026</t>
  </si>
  <si>
    <t>This tab provides the maximum cancer risk estimate and associated modeled concentration for each facility and the OES into which the facility is categorized</t>
  </si>
  <si>
    <t>TRI Max Cancer-Conc by OES</t>
  </si>
  <si>
    <t>TRI Max Radial Cancer by OES</t>
  </si>
  <si>
    <t>This tab provides relevant equations for calculating modeled concentration estimates as well as associated risks</t>
  </si>
  <si>
    <t>Equations</t>
  </si>
  <si>
    <t>This tab provides definitions of several terms utilized throughout this worksheet or the assessment documents</t>
  </si>
  <si>
    <t>Definitions</t>
  </si>
  <si>
    <t>Description</t>
  </si>
  <si>
    <t>Worksheet</t>
  </si>
  <si>
    <t>Table of Contents</t>
  </si>
  <si>
    <t>The sum of uncertainty factors for a given non-cancer POD. EPA interprets the MOE risk estimates in reference to benchmark MOEs. For the purposes of this fenceline analysis, MOE risk estimates were interpreted as a human health risk if the MOE was less than the benchmark MOE.</t>
  </si>
  <si>
    <t>The point of departure divided by the actual or projected environmental exposure of interest</t>
  </si>
  <si>
    <t xml:space="preserve">Margin of Exposure (MOE): </t>
  </si>
  <si>
    <r>
      <t>The cancer risk level above which EPA identifies an unreasonable risk. For the purposes of this fenceline analysis, EPA used 1 x 10</t>
    </r>
    <r>
      <rPr>
        <vertAlign val="superscript"/>
        <sz val="12"/>
        <color theme="1"/>
        <rFont val="Times New Roman"/>
        <family val="1"/>
      </rPr>
      <t xml:space="preserve">-6 </t>
    </r>
    <r>
      <rPr>
        <sz val="12"/>
        <color theme="1"/>
        <rFont val="Times New Roman"/>
        <family val="1"/>
      </rPr>
      <t>as the benchmark for cancer risk in fenceline communities.</t>
    </r>
  </si>
  <si>
    <t xml:space="preserve">Benchmark: </t>
  </si>
  <si>
    <r>
      <t>The upper-bound excess lifetime cancer risk estimated to result from continuous exposure to an agent at a concentration of 1 µg/m</t>
    </r>
    <r>
      <rPr>
        <vertAlign val="superscript"/>
        <sz val="12"/>
        <color theme="1"/>
        <rFont val="Times New Roman"/>
        <family val="1"/>
      </rPr>
      <t>3</t>
    </r>
    <r>
      <rPr>
        <sz val="12"/>
        <color theme="1"/>
        <rFont val="Times New Roman"/>
        <family val="1"/>
      </rPr>
      <t xml:space="preserve"> in air. The interpretation of inhalation unit risk would be as follows: if unit risk = 2 × 10-6 per µg/m</t>
    </r>
    <r>
      <rPr>
        <vertAlign val="superscript"/>
        <sz val="12"/>
        <color theme="1"/>
        <rFont val="Times New Roman"/>
        <family val="1"/>
      </rPr>
      <t>3</t>
    </r>
    <r>
      <rPr>
        <sz val="12"/>
        <color theme="1"/>
        <rFont val="Times New Roman"/>
        <family val="1"/>
      </rPr>
      <t>, 2 excess cancer cases (upper bound estimate) are expected to develop per 1,000,000 people if exposed daily for a lifetime to 1 µg of the chemical per m3 of air.</t>
    </r>
  </si>
  <si>
    <t xml:space="preserve">Inhalation Unit Risk (IUR): </t>
  </si>
  <si>
    <t>The human concentration (for inhalation exposure) or dose (for other routes of exposure) of an agent that is believed to induce the same magnitude of toxic effect as the experimental animal species concentration or dose. This adjustment may incorporate toxicokinetic information on the particular agent, if available, or use a default procedure, such as assuming that daily oral doses experienced for a lifetime are proportional to body weight raised to the 0.75 power.</t>
  </si>
  <si>
    <t xml:space="preserve">Human Equivalent Concentration (HEC): </t>
  </si>
  <si>
    <t>The daily or annual averaged modeled concentration at 1,000 meters finite distance from the release point.</t>
  </si>
  <si>
    <t>Outer Boundary Average:</t>
  </si>
  <si>
    <t>The daily or annual averaged modeled concentration between 100 and 1,000 meters area distance from the release point.</t>
  </si>
  <si>
    <t>Community Average:</t>
  </si>
  <si>
    <t>The daily or annual averaged modeled concentration at 100 meters finite distance from the release point.</t>
  </si>
  <si>
    <t>Fenceline Average:</t>
  </si>
  <si>
    <t>The modeled concentration representing the 95th percentile concentration within the modeled concentration distribution.</t>
  </si>
  <si>
    <t xml:space="preserve">[Statistic] High-End (IIOAC Output): </t>
  </si>
  <si>
    <t>The modeled concentration representing the arithmetic average concentration of the modeled concentration distribution.</t>
  </si>
  <si>
    <t xml:space="preserve">[Statistic] Mean (IIOAC Output): </t>
  </si>
  <si>
    <t>The average daily concentration adjusted for a receptors expected residency time and lifetime [Calculated from ADC].</t>
  </si>
  <si>
    <t xml:space="preserve">Lifetime Average Daily Concentration (LADC): </t>
  </si>
  <si>
    <t xml:space="preserve">The mean amount of an agent to which a person is exposed on a daily basis, often averaged over a definitive period of time. For purposes of this document, this is the annual air concentration adjusted for exposure duration, exposure frequency, exposure time, and averaging time associated with the exposure scenario. </t>
  </si>
  <si>
    <t xml:space="preserve">Average Daily Concentration (ADC):  </t>
  </si>
  <si>
    <t xml:space="preserve">The daily air concentration adjusted for exposure duration and averaging time. </t>
  </si>
  <si>
    <t xml:space="preserve">Acute Concentration (AC): </t>
  </si>
  <si>
    <t xml:space="preserve">The annual-averaged modeled daily concentrations over an operating year [IIOAC Output]. </t>
  </si>
  <si>
    <t>Annual Air Concentration (AAC)</t>
  </si>
  <si>
    <t xml:space="preserve">The daily-averaged modeled hourly concentrations for each day of operation within an operating year [IIOAC Output]. </t>
  </si>
  <si>
    <t xml:space="preserve">Daily Air Concentration (DAC): </t>
  </si>
  <si>
    <t>Parts per million (by volume)</t>
  </si>
  <si>
    <t>ppm</t>
  </si>
  <si>
    <t>Micrograms per cubic meter</t>
  </si>
  <si>
    <r>
      <rPr>
        <sz val="11"/>
        <color theme="1"/>
        <rFont val="Times New Roman"/>
        <family val="1"/>
      </rPr>
      <t>µg/m</t>
    </r>
    <r>
      <rPr>
        <vertAlign val="superscript"/>
        <sz val="11"/>
        <color theme="1"/>
        <rFont val="Times New Roman"/>
        <family val="1"/>
      </rPr>
      <t>3</t>
    </r>
    <r>
      <rPr>
        <sz val="12"/>
        <color theme="1"/>
        <rFont val="Times New Roman"/>
        <family val="1"/>
      </rPr>
      <t xml:space="preserve">: </t>
    </r>
  </si>
  <si>
    <t>Integrated Indoor/Outdoor Air Calculator Model</t>
  </si>
  <si>
    <t xml:space="preserve">IIOAC: </t>
  </si>
  <si>
    <t>Definition</t>
  </si>
  <si>
    <t>Term</t>
  </si>
  <si>
    <t>IUR: Inhalation Unit Risk (per µg/m3)</t>
  </si>
  <si>
    <t>LADC: Lifetime Average Daily Concentration (µg/m3)</t>
  </si>
  <si>
    <r>
      <t>Cancer Risk</t>
    </r>
    <r>
      <rPr>
        <vertAlign val="subscript"/>
        <sz val="11"/>
        <color theme="1"/>
        <rFont val="Times New Roman"/>
        <family val="1"/>
      </rPr>
      <t>ADAF</t>
    </r>
    <r>
      <rPr>
        <sz val="11"/>
        <color theme="1"/>
        <rFont val="Times New Roman"/>
        <family val="1"/>
      </rPr>
      <t>: Estimated excess cancer risk adjusted for consideration of increased susceptibility of early lifestage to agents with a mutagenic mode of action</t>
    </r>
  </si>
  <si>
    <t>Where</t>
  </si>
  <si>
    <r>
      <t>Cancer Risk</t>
    </r>
    <r>
      <rPr>
        <vertAlign val="subscript"/>
        <sz val="11"/>
        <color theme="1"/>
        <rFont val="Times New Roman"/>
        <family val="1"/>
      </rPr>
      <t>ADAF</t>
    </r>
    <r>
      <rPr>
        <sz val="11"/>
        <color theme="1"/>
        <rFont val="Times New Roman"/>
        <family val="1"/>
      </rPr>
      <t xml:space="preserve"> = LADC * IUR * Overall ADAF</t>
    </r>
  </si>
  <si>
    <r>
      <t>Cancer Risk</t>
    </r>
    <r>
      <rPr>
        <vertAlign val="subscript"/>
        <sz val="11"/>
        <color theme="1"/>
        <rFont val="Times New Roman"/>
        <family val="1"/>
      </rPr>
      <t>adult</t>
    </r>
    <r>
      <rPr>
        <sz val="11"/>
        <color theme="1"/>
        <rFont val="Times New Roman"/>
        <family val="1"/>
      </rPr>
      <t>: Estimated excess cancer risk based on exposure to agents during only an adult lifestage</t>
    </r>
  </si>
  <si>
    <r>
      <t>Cancer Risk</t>
    </r>
    <r>
      <rPr>
        <vertAlign val="subscript"/>
        <sz val="11"/>
        <color theme="1"/>
        <rFont val="Times New Roman"/>
        <family val="1"/>
      </rPr>
      <t>adult</t>
    </r>
    <r>
      <rPr>
        <sz val="11"/>
        <color theme="1"/>
        <rFont val="Times New Roman"/>
        <family val="1"/>
      </rPr>
      <t xml:space="preserve"> = LADC * IUR</t>
    </r>
  </si>
  <si>
    <t>ADC: Average Daily Concentration (µg/m3)</t>
  </si>
  <si>
    <t>HEC: Human Equivalent Concentration (µg/m3)</t>
  </si>
  <si>
    <t xml:space="preserve">Chronic Risk = </t>
  </si>
  <si>
    <t>AC: Acute Concentration (µg/m3)</t>
  </si>
  <si>
    <t xml:space="preserve">Acute Risk = </t>
  </si>
  <si>
    <t>78 = Number of years a receptor is assumed to live (years) [from Exposure Factors Handbook]</t>
  </si>
  <si>
    <t>78 = Number of years resident assumed to reside in a single residential location (years) [from Exposure Factors Handbook]</t>
  </si>
  <si>
    <r>
      <t>AT</t>
    </r>
    <r>
      <rPr>
        <vertAlign val="subscript"/>
        <sz val="11"/>
        <color theme="1"/>
        <rFont val="Times New Roman"/>
        <family val="1"/>
      </rPr>
      <t>LADC</t>
    </r>
    <r>
      <rPr>
        <sz val="11"/>
        <color theme="1"/>
        <rFont val="Times New Roman"/>
        <family val="1"/>
      </rPr>
      <t>: Averaging Time (78 yrs x 365 days/year x 24 hrs/day)</t>
    </r>
  </si>
  <si>
    <t>ED: Exposure duration (78 yrs resident)</t>
  </si>
  <si>
    <t>EF: Exposure Frequency (365 days/year)</t>
  </si>
  <si>
    <t>ET: Exposure Time (24 hrs/day)</t>
  </si>
  <si>
    <r>
      <t>C</t>
    </r>
    <r>
      <rPr>
        <vertAlign val="subscript"/>
        <sz val="11"/>
        <color theme="1"/>
        <rFont val="Times New Roman"/>
        <family val="1"/>
      </rPr>
      <t>AAC</t>
    </r>
    <r>
      <rPr>
        <sz val="11"/>
        <color theme="1"/>
        <rFont val="Times New Roman"/>
        <family val="1"/>
      </rPr>
      <t>: Annual average concentration (µg/m3)</t>
    </r>
  </si>
  <si>
    <r>
      <t>LADC =  (C</t>
    </r>
    <r>
      <rPr>
        <vertAlign val="subscript"/>
        <sz val="11"/>
        <color theme="1"/>
        <rFont val="Times New Roman"/>
        <family val="1"/>
      </rPr>
      <t>AAC</t>
    </r>
    <r>
      <rPr>
        <sz val="11"/>
        <color theme="1"/>
        <rFont val="Times New Roman"/>
        <family val="1"/>
      </rPr>
      <t xml:space="preserve"> x ET x EF x ED)/AT</t>
    </r>
    <r>
      <rPr>
        <vertAlign val="subscript"/>
        <sz val="11"/>
        <color theme="1"/>
        <rFont val="Times New Roman"/>
        <family val="1"/>
      </rPr>
      <t>LADC</t>
    </r>
  </si>
  <si>
    <r>
      <t>AT</t>
    </r>
    <r>
      <rPr>
        <vertAlign val="subscript"/>
        <sz val="11"/>
        <color theme="1"/>
        <rFont val="Times New Roman"/>
        <family val="1"/>
      </rPr>
      <t>ADC</t>
    </r>
    <r>
      <rPr>
        <sz val="11"/>
        <color theme="1"/>
        <rFont val="Times New Roman"/>
        <family val="1"/>
      </rPr>
      <t xml:space="preserve">: Averaging Time = 1 yr x 365 days/year x 24 hrs/day </t>
    </r>
  </si>
  <si>
    <t>ED: Exposure Duration (1 yr)</t>
  </si>
  <si>
    <t>ET: Exposure Time (24 hours/day)</t>
  </si>
  <si>
    <r>
      <t>ADC=(C</t>
    </r>
    <r>
      <rPr>
        <vertAlign val="subscript"/>
        <sz val="11"/>
        <color theme="1"/>
        <rFont val="Times New Roman"/>
        <family val="1"/>
      </rPr>
      <t>AAC</t>
    </r>
    <r>
      <rPr>
        <sz val="11"/>
        <color theme="1"/>
        <rFont val="Times New Roman"/>
        <family val="1"/>
      </rPr>
      <t xml:space="preserve"> x ET x EF x ED)/AT</t>
    </r>
    <r>
      <rPr>
        <vertAlign val="subscript"/>
        <sz val="11"/>
        <color theme="1"/>
        <rFont val="Times New Roman"/>
        <family val="1"/>
      </rPr>
      <t>ADC</t>
    </r>
  </si>
  <si>
    <t xml:space="preserve">If a facility operates for 260 days of a given operating year then n=260 and the daily concentrations summed together are C1 through C260. </t>
  </si>
  <si>
    <t>n = Number of operating days within an operating year (days)</t>
  </si>
  <si>
    <r>
      <t>DAC</t>
    </r>
    <r>
      <rPr>
        <vertAlign val="subscript"/>
        <sz val="11"/>
        <color theme="1"/>
        <rFont val="Times New Roman"/>
        <family val="1"/>
      </rPr>
      <t>i</t>
    </r>
    <r>
      <rPr>
        <sz val="11"/>
        <color theme="1"/>
        <rFont val="Times New Roman"/>
        <family val="1"/>
      </rPr>
      <t xml:space="preserve"> = Calculated daily average concentration for operating day i (µg/m3)</t>
    </r>
  </si>
  <si>
    <t>AAC = Annual Average Air Concentration (µg/m3)</t>
  </si>
  <si>
    <t xml:space="preserve">Where </t>
  </si>
  <si>
    <r>
      <t>AT</t>
    </r>
    <r>
      <rPr>
        <vertAlign val="subscript"/>
        <sz val="11"/>
        <color theme="1"/>
        <rFont val="Times New Roman"/>
        <family val="1"/>
      </rPr>
      <t>AC</t>
    </r>
    <r>
      <rPr>
        <sz val="11"/>
        <color theme="1"/>
        <rFont val="Times New Roman"/>
        <family val="1"/>
      </rPr>
      <t>: Averaging Time (24 hours)</t>
    </r>
  </si>
  <si>
    <t>ED: Exposure Duration (24 hours)</t>
  </si>
  <si>
    <r>
      <t>C</t>
    </r>
    <r>
      <rPr>
        <vertAlign val="subscript"/>
        <sz val="11"/>
        <color theme="1"/>
        <rFont val="Times New Roman"/>
        <family val="1"/>
      </rPr>
      <t>DAC</t>
    </r>
    <r>
      <rPr>
        <sz val="11"/>
        <color theme="1"/>
        <rFont val="Times New Roman"/>
        <family val="1"/>
      </rPr>
      <t>: Daily Average Concentration (µg/m3)</t>
    </r>
  </si>
  <si>
    <r>
      <t>AC = (C</t>
    </r>
    <r>
      <rPr>
        <vertAlign val="subscript"/>
        <sz val="11"/>
        <color rgb="FF000000"/>
        <rFont val="Times New Roman"/>
        <family val="1"/>
      </rPr>
      <t>DAC</t>
    </r>
    <r>
      <rPr>
        <sz val="11"/>
        <color rgb="FF000000"/>
        <rFont val="Times New Roman"/>
        <family val="1"/>
      </rPr>
      <t xml:space="preserve"> x ED)/AT</t>
    </r>
    <r>
      <rPr>
        <vertAlign val="subscript"/>
        <sz val="11"/>
        <color rgb="FF000000"/>
        <rFont val="Times New Roman"/>
        <family val="1"/>
      </rPr>
      <t>AC</t>
    </r>
  </si>
  <si>
    <t xml:space="preserve">If a facility operates for 16 hours during a day then n=16 and the concentrations summed together are C1 through C16. </t>
  </si>
  <si>
    <r>
      <rPr>
        <vertAlign val="superscript"/>
        <sz val="11"/>
        <color theme="1"/>
        <rFont val="Times New Roman"/>
        <family val="1"/>
      </rPr>
      <t>a</t>
    </r>
    <r>
      <rPr>
        <sz val="11"/>
        <color theme="1"/>
        <rFont val="Times New Roman"/>
        <family val="1"/>
      </rPr>
      <t xml:space="preserve"> Operating hours can vary depending on the total number of operating hours in a given day but can never be greater than 24 hours. </t>
    </r>
  </si>
  <si>
    <t>n = Number of operating hours within a given day (hours)</t>
  </si>
  <si>
    <r>
      <t>C</t>
    </r>
    <r>
      <rPr>
        <vertAlign val="subscript"/>
        <sz val="11"/>
        <color theme="1"/>
        <rFont val="Times New Roman"/>
        <family val="1"/>
      </rPr>
      <t>i</t>
    </r>
    <r>
      <rPr>
        <sz val="11"/>
        <color theme="1"/>
        <rFont val="Times New Roman"/>
        <family val="1"/>
      </rPr>
      <t xml:space="preserve"> = Modeled hourly concentration for operating hour i (µg/m</t>
    </r>
    <r>
      <rPr>
        <vertAlign val="superscript"/>
        <sz val="11"/>
        <color theme="1"/>
        <rFont val="Times New Roman"/>
        <family val="1"/>
      </rPr>
      <t>3</t>
    </r>
    <r>
      <rPr>
        <sz val="11"/>
        <color theme="1"/>
        <rFont val="Times New Roman"/>
        <family val="1"/>
      </rPr>
      <t>)</t>
    </r>
  </si>
  <si>
    <t>DAC = Daily Average Air Concentration (µg/m3) [output from IIOAC]</t>
  </si>
  <si>
    <t>Supplemental Information File - Draft Tier 3 Ambient Air Max Cancer Results by OES and Dataset for 1,1,2-Trichlorethane</t>
  </si>
  <si>
    <t>This tab provides a summary of the maximum calculated risk estimate at each distance and OES evaluated</t>
  </si>
  <si>
    <t>PUBLIC RELEASE DRAFT</t>
  </si>
  <si>
    <t>CASRN 79-00-5</t>
  </si>
  <si>
    <r>
      <rPr>
        <vertAlign val="superscript"/>
        <sz val="11"/>
        <color theme="1"/>
        <rFont val="Times New Roman"/>
        <family val="1"/>
      </rPr>
      <t>a</t>
    </r>
    <r>
      <rPr>
        <sz val="11"/>
        <color theme="1"/>
        <rFont val="Times New Roman"/>
        <family val="1"/>
      </rPr>
      <t xml:space="preserve"> Operating days can vary depending on the total number of days a facility operates in a given year but can never be greater than 365 days (or 366 days for a leap year).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</si>
</sst>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_(* \(#,##0.00\);_(* &quot;-&quot;??_);_(@_)"/>
    <numFmt numFmtId="164" formatCode="0.0"/>
    <numFmt numFmtId="165" formatCode="_(* #,##0_);_(* \(#,##0\);_(* &quot;-&quot;??_);_(@_)"/>
    <numFmt numFmtId="166" formatCode="0.0E+00"/>
  </numFmts>
  <fonts count="14" x14ac:knownFonts="1">
    <font>
      <sz val="11"/>
      <color theme="1"/>
      <name val="Aptos Narrow"/>
      <family val="2"/>
      <scheme val="minor"/>
    </font>
    <font>
      <sz val="11"/>
      <color theme="1"/>
      <name val="Aptos Narrow"/>
      <family val="2"/>
      <scheme val="minor"/>
    </font>
    <font>
      <sz val="12"/>
      <color theme="1"/>
      <name val="Times New Roman"/>
      <family val="1"/>
    </font>
    <font>
      <b/>
      <sz val="12"/>
      <color theme="1"/>
      <name val="Times New Roman"/>
      <family val="1"/>
    </font>
    <font>
      <sz val="11"/>
      <color theme="1"/>
      <name val="Times New Roman"/>
      <family val="1"/>
    </font>
    <font>
      <u/>
      <sz val="11"/>
      <color theme="10"/>
      <name val="Aptos Narrow"/>
      <family val="2"/>
      <scheme val="minor"/>
    </font>
    <font>
      <b/>
      <sz val="14"/>
      <color theme="1"/>
      <name val="Times New Roman"/>
      <family val="1"/>
    </font>
    <font>
      <vertAlign val="superscript"/>
      <sz val="12"/>
      <color theme="1"/>
      <name val="Times New Roman"/>
      <family val="1"/>
    </font>
    <font>
      <vertAlign val="superscript"/>
      <sz val="11"/>
      <color theme="1"/>
      <name val="Times New Roman"/>
      <family val="1"/>
    </font>
    <font>
      <vertAlign val="subscript"/>
      <sz val="11"/>
      <color theme="1"/>
      <name val="Times New Roman"/>
      <family val="1"/>
    </font>
    <font>
      <sz val="11"/>
      <color rgb="FF000000"/>
      <name val="Times New Roman"/>
      <family val="1"/>
    </font>
    <font>
      <vertAlign val="subscript"/>
      <sz val="11"/>
      <color rgb="FF000000"/>
      <name val="Times New Roman"/>
      <family val="1"/>
    </font>
    <font>
      <sz val="14"/>
      <color rgb="FFFF0000"/>
      <name val="Times New Roman"/>
      <family val="1"/>
    </font>
    <font>
      <b/>
      <sz val="16"/>
      <color rgb="FF000000"/>
      <name val="Times New Roman"/>
      <family val="1"/>
    </font>
  </fonts>
  <fills count="8">
    <fill>
      <patternFill patternType="none"/>
    </fill>
    <fill>
      <patternFill patternType="gray125"/>
    </fill>
    <fill>
      <patternFill patternType="solid">
        <fgColor rgb="FFFFFF00"/>
        <bgColor indexed="64"/>
      </patternFill>
    </fill>
    <fill>
      <patternFill patternType="solid">
        <fgColor rgb="FF00B050"/>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8" tint="0.79998168889431442"/>
        <bgColor indexed="64"/>
      </patternFill>
    </fill>
    <fill>
      <patternFill patternType="solid">
        <fgColor theme="0"/>
        <bgColor indexed="64"/>
      </patternFill>
    </fill>
  </fills>
  <borders count="3">
    <border>
      <left/>
      <right/>
      <top/>
      <bottom/>
      <diagonal/>
    </border>
    <border>
      <left/>
      <right/>
      <top/>
      <bottom style="thin">
        <color indexed="64"/>
      </bottom>
      <diagonal/>
    </border>
    <border>
      <left/>
      <right/>
      <top/>
      <bottom style="double">
        <color indexed="64"/>
      </bottom>
      <diagonal/>
    </border>
  </borders>
  <cellStyleXfs count="3">
    <xf numFmtId="0" fontId="0" fillId="0" borderId="0"/>
    <xf numFmtId="43" fontId="1" fillId="0" borderId="0" applyFont="0" applyFill="0" applyBorder="0" applyAlignment="0" applyProtection="0"/>
    <xf numFmtId="0" fontId="5" fillId="0" borderId="0" applyNumberFormat="0" applyFill="0" applyBorder="0" applyAlignment="0" applyProtection="0"/>
  </cellStyleXfs>
  <cellXfs count="46">
    <xf numFmtId="0" fontId="0" fillId="0" borderId="0" xfId="0"/>
    <xf numFmtId="0" fontId="0" fillId="2" borderId="0" xfId="0" applyFill="1"/>
    <xf numFmtId="1" fontId="0" fillId="0" borderId="0" xfId="0" applyNumberFormat="1"/>
    <xf numFmtId="164" fontId="0" fillId="0" borderId="0" xfId="0" applyNumberFormat="1"/>
    <xf numFmtId="0" fontId="0" fillId="0" borderId="1" xfId="0" applyBorder="1"/>
    <xf numFmtId="1" fontId="0" fillId="0" borderId="1" xfId="0" applyNumberFormat="1" applyBorder="1"/>
    <xf numFmtId="164" fontId="0" fillId="0" borderId="1" xfId="0" applyNumberFormat="1" applyBorder="1"/>
    <xf numFmtId="0" fontId="0" fillId="0" borderId="2" xfId="0" applyBorder="1"/>
    <xf numFmtId="11" fontId="0" fillId="0" borderId="0" xfId="0" applyNumberFormat="1"/>
    <xf numFmtId="11" fontId="0" fillId="2" borderId="0" xfId="0" applyNumberFormat="1" applyFill="1"/>
    <xf numFmtId="11" fontId="0" fillId="0" borderId="1" xfId="0" applyNumberFormat="1" applyBorder="1"/>
    <xf numFmtId="165" fontId="0" fillId="0" borderId="0" xfId="1" applyNumberFormat="1" applyFont="1"/>
    <xf numFmtId="0" fontId="0" fillId="3" borderId="0" xfId="0" applyFill="1"/>
    <xf numFmtId="166" fontId="0" fillId="0" borderId="0" xfId="0" applyNumberFormat="1"/>
    <xf numFmtId="2" fontId="0" fillId="0" borderId="0" xfId="0" applyNumberFormat="1"/>
    <xf numFmtId="11" fontId="0" fillId="0" borderId="0" xfId="0" applyNumberFormat="1" applyAlignment="1">
      <alignment horizontal="right"/>
    </xf>
    <xf numFmtId="2" fontId="0" fillId="4" borderId="0" xfId="0" applyNumberFormat="1" applyFill="1"/>
    <xf numFmtId="0" fontId="0" fillId="4" borderId="0" xfId="0" applyFill="1"/>
    <xf numFmtId="11" fontId="0" fillId="5" borderId="0" xfId="0" applyNumberFormat="1" applyFill="1"/>
    <xf numFmtId="0" fontId="0" fillId="5" borderId="0" xfId="0" applyFill="1"/>
    <xf numFmtId="11" fontId="0" fillId="5" borderId="0" xfId="0" applyNumberFormat="1" applyFill="1" applyAlignment="1">
      <alignment horizontal="right"/>
    </xf>
    <xf numFmtId="0" fontId="0" fillId="5" borderId="0" xfId="0" applyFill="1" applyAlignment="1">
      <alignment horizontal="right"/>
    </xf>
    <xf numFmtId="3" fontId="0" fillId="5" borderId="0" xfId="0" applyNumberFormat="1" applyFill="1" applyAlignment="1">
      <alignment horizontal="right"/>
    </xf>
    <xf numFmtId="0" fontId="0" fillId="4" borderId="2" xfId="0" applyFill="1" applyBorder="1"/>
    <xf numFmtId="0" fontId="0" fillId="5" borderId="2" xfId="0" applyFill="1" applyBorder="1"/>
    <xf numFmtId="0" fontId="0" fillId="5" borderId="2" xfId="0" applyFill="1" applyBorder="1" applyAlignment="1">
      <alignment horizontal="center"/>
    </xf>
    <xf numFmtId="0" fontId="2" fillId="0" borderId="0" xfId="0" applyFont="1"/>
    <xf numFmtId="0" fontId="4" fillId="0" borderId="0" xfId="0" applyFont="1"/>
    <xf numFmtId="0" fontId="5" fillId="0" borderId="0" xfId="2" quotePrefix="1"/>
    <xf numFmtId="0" fontId="5" fillId="0" borderId="0" xfId="2"/>
    <xf numFmtId="0" fontId="2" fillId="0" borderId="0" xfId="0" applyFont="1" applyAlignment="1">
      <alignment wrapText="1"/>
    </xf>
    <xf numFmtId="0" fontId="6" fillId="0" borderId="2" xfId="0" applyFont="1" applyBorder="1"/>
    <xf numFmtId="0" fontId="6" fillId="0" borderId="0" xfId="0" applyFont="1"/>
    <xf numFmtId="0" fontId="2" fillId="0" borderId="0" xfId="0" applyFont="1" applyAlignment="1">
      <alignment vertical="top" wrapText="1"/>
    </xf>
    <xf numFmtId="0" fontId="2" fillId="0" borderId="0" xfId="0" applyFont="1" applyAlignment="1">
      <alignment vertical="top"/>
    </xf>
    <xf numFmtId="0" fontId="3" fillId="6" borderId="2" xfId="0" applyFont="1" applyFill="1" applyBorder="1"/>
    <xf numFmtId="0" fontId="4" fillId="3" borderId="0" xfId="0" applyFont="1" applyFill="1"/>
    <xf numFmtId="0" fontId="10" fillId="0" borderId="0" xfId="0" applyFont="1"/>
    <xf numFmtId="0" fontId="12" fillId="0" borderId="0" xfId="0" applyFont="1" applyAlignment="1">
      <alignment horizontal="center"/>
    </xf>
    <xf numFmtId="49" fontId="12" fillId="0" borderId="0" xfId="0" applyNumberFormat="1" applyFont="1" applyAlignment="1">
      <alignment horizontal="center"/>
    </xf>
    <xf numFmtId="0" fontId="0" fillId="0" borderId="0" xfId="0" applyAlignment="1">
      <alignment horizontal="center"/>
    </xf>
    <xf numFmtId="0" fontId="6" fillId="7" borderId="0" xfId="0" applyFont="1" applyFill="1" applyAlignment="1">
      <alignment horizontal="center" vertical="center"/>
    </xf>
    <xf numFmtId="0" fontId="2" fillId="0" borderId="0" xfId="0" applyFont="1" applyAlignment="1">
      <alignment horizontal="center"/>
    </xf>
    <xf numFmtId="49" fontId="3" fillId="0" borderId="0" xfId="0" applyNumberFormat="1" applyFont="1" applyAlignment="1">
      <alignment horizontal="left"/>
    </xf>
    <xf numFmtId="0" fontId="0" fillId="0" borderId="0" xfId="0" quotePrefix="1"/>
    <xf numFmtId="0" fontId="13" fillId="0" borderId="0" xfId="0" applyFont="1" applyFill="1" applyAlignment="1">
      <alignment horizontal="center" wrapText="1"/>
    </xf>
  </cellXfs>
  <cellStyles count="3">
    <cellStyle name="Comma" xfId="1" builtinId="3"/>
    <cellStyle name="Hyperlink" xfId="2"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 Id="rId14" Type="http://schemas.openxmlformats.org/officeDocument/2006/relationships/customXml" Target="../customXml/item4.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1</xdr:col>
          <xdr:colOff>2514600</xdr:colOff>
          <xdr:row>6</xdr:row>
          <xdr:rowOff>142875</xdr:rowOff>
        </xdr:from>
        <xdr:to>
          <xdr:col>1</xdr:col>
          <xdr:colOff>5257800</xdr:colOff>
          <xdr:row>21</xdr:row>
          <xdr:rowOff>95250</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000-0000010C00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oneCellAnchor>
    <xdr:from>
      <xdr:col>0</xdr:col>
      <xdr:colOff>396875</xdr:colOff>
      <xdr:row>62</xdr:row>
      <xdr:rowOff>15875</xdr:rowOff>
    </xdr:from>
    <xdr:ext cx="65" cy="172227"/>
    <xdr:sp macro="" textlink="">
      <xdr:nvSpPr>
        <xdr:cNvPr id="2" name="TextBox 1">
          <a:extLst>
            <a:ext uri="{FF2B5EF4-FFF2-40B4-BE49-F238E27FC236}">
              <a16:creationId xmlns:a16="http://schemas.microsoft.com/office/drawing/2014/main" id="{EEEE9E05-1ACF-489C-929F-FC4D8D704A43}"/>
            </a:ext>
          </a:extLst>
        </xdr:cNvPr>
        <xdr:cNvSpPr txBox="1"/>
      </xdr:nvSpPr>
      <xdr:spPr>
        <a:xfrm>
          <a:off x="396875" y="1135443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0</xdr:col>
      <xdr:colOff>225424</xdr:colOff>
      <xdr:row>1</xdr:row>
      <xdr:rowOff>53974</xdr:rowOff>
    </xdr:from>
    <xdr:ext cx="1247775" cy="574675"/>
    <mc:AlternateContent xmlns:mc="http://schemas.openxmlformats.org/markup-compatibility/2006" xmlns:a14="http://schemas.microsoft.com/office/drawing/2010/main">
      <mc:Choice Requires="a14">
        <xdr:sp macro="" textlink="">
          <xdr:nvSpPr>
            <xdr:cNvPr id="3" name="TextBox 6">
              <a:extLst>
                <a:ext uri="{FF2B5EF4-FFF2-40B4-BE49-F238E27FC236}">
                  <a16:creationId xmlns:a16="http://schemas.microsoft.com/office/drawing/2014/main" id="{4220FAD2-7AE5-4B9B-A696-4AB193688AD8}"/>
                </a:ext>
              </a:extLst>
            </xdr:cNvPr>
            <xdr:cNvSpPr txBox="1"/>
          </xdr:nvSpPr>
          <xdr:spPr>
            <a:xfrm>
              <a:off x="225424" y="236854"/>
              <a:ext cx="1247775"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m:rPr>
                        <m:nor/>
                      </m:rPr>
                      <a:rPr lang="en-US" sz="1100" b="0" i="0">
                        <a:latin typeface="Cambria Math" panose="02040503050406030204" pitchFamily="18" charset="0"/>
                      </a:rPr>
                      <m:t>DAC</m:t>
                    </m:r>
                    <m:r>
                      <m:rPr>
                        <m:nor/>
                      </m:rPr>
                      <a:rPr lang="en-US" sz="1100" b="0" i="0">
                        <a:latin typeface="Cambria Math" panose="02040503050406030204" pitchFamily="18" charset="0"/>
                      </a:rPr>
                      <m:t> = </m:t>
                    </m:r>
                    <m:f>
                      <m:fPr>
                        <m:ctrlPr>
                          <a:rPr lang="en-US" sz="1100" b="0" i="1">
                            <a:latin typeface="Cambria Math" panose="02040503050406030204" pitchFamily="18" charset="0"/>
                          </a:rPr>
                        </m:ctrlPr>
                      </m:fPr>
                      <m:num>
                        <m:r>
                          <a:rPr lang="en-US" sz="1100" b="0" i="1">
                            <a:latin typeface="Cambria Math" panose="02040503050406030204" pitchFamily="18" charset="0"/>
                          </a:rPr>
                          <m:t>1</m:t>
                        </m:r>
                      </m:num>
                      <m:den>
                        <m:r>
                          <a:rPr lang="en-US" sz="1100" b="0" i="1">
                            <a:latin typeface="Cambria Math" panose="02040503050406030204" pitchFamily="18" charset="0"/>
                          </a:rPr>
                          <m:t>𝑛</m:t>
                        </m:r>
                        <m:r>
                          <a:rPr lang="en-US" sz="1100" b="0" i="1" baseline="30000">
                            <a:latin typeface="Cambria Math" panose="02040503050406030204" pitchFamily="18" charset="0"/>
                          </a:rPr>
                          <m:t>𝑎</m:t>
                        </m:r>
                      </m:den>
                    </m:f>
                    <m:r>
                      <a:rPr lang="en-US" sz="1100" b="0" i="1">
                        <a:latin typeface="Cambria Math" panose="02040503050406030204" pitchFamily="18" charset="0"/>
                      </a:rPr>
                      <m:t> </m:t>
                    </m:r>
                    <m:nary>
                      <m:naryPr>
                        <m:chr m:val="∑"/>
                        <m:ctrlPr>
                          <a:rPr lang="en-US" sz="1100" b="0" i="1">
                            <a:latin typeface="Cambria Math" panose="02040503050406030204" pitchFamily="18" charset="0"/>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𝑛</m:t>
                        </m:r>
                        <m:r>
                          <a:rPr lang="en-US" sz="1100" b="0" i="1" baseline="30000">
                            <a:latin typeface="Cambria Math" panose="02040503050406030204" pitchFamily="18" charset="0"/>
                          </a:rPr>
                          <m:t>𝑎</m:t>
                        </m:r>
                      </m:sup>
                      <m:e>
                        <m:r>
                          <a:rPr lang="en-US" sz="1100" b="0" i="1">
                            <a:latin typeface="Cambria Math" panose="02040503050406030204" pitchFamily="18" charset="0"/>
                          </a:rPr>
                          <m:t>𝐶</m:t>
                        </m:r>
                        <m:r>
                          <a:rPr lang="en-US" sz="1100" b="0" i="1" baseline="-25000">
                            <a:latin typeface="Cambria Math" panose="02040503050406030204" pitchFamily="18" charset="0"/>
                          </a:rPr>
                          <m:t>𝑖</m:t>
                        </m:r>
                        <m:r>
                          <a:rPr lang="en-US" sz="1100" b="0" i="1">
                            <a:latin typeface="Cambria Math" panose="02040503050406030204" pitchFamily="18" charset="0"/>
                          </a:rPr>
                          <m:t> </m:t>
                        </m:r>
                      </m:e>
                    </m:nary>
                  </m:oMath>
                </m:oMathPara>
              </a14:m>
              <a:endParaRPr lang="en-US" sz="1100"/>
            </a:p>
          </xdr:txBody>
        </xdr:sp>
      </mc:Choice>
      <mc:Fallback xmlns="">
        <xdr:sp macro="" textlink="">
          <xdr:nvSpPr>
            <xdr:cNvPr id="3" name="TextBox 6">
              <a:extLst>
                <a:ext uri="{FF2B5EF4-FFF2-40B4-BE49-F238E27FC236}">
                  <a16:creationId xmlns:a16="http://schemas.microsoft.com/office/drawing/2014/main" id="{4220FAD2-7AE5-4B9B-A696-4AB193688AD8}"/>
                </a:ext>
              </a:extLst>
            </xdr:cNvPr>
            <xdr:cNvSpPr txBox="1"/>
          </xdr:nvSpPr>
          <xdr:spPr>
            <a:xfrm>
              <a:off x="225424" y="236854"/>
              <a:ext cx="1247775"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"DAC = "  1/𝑛</a:t>
              </a:r>
              <a:r>
                <a:rPr lang="en-US" sz="1100" b="0" i="0" baseline="30000">
                  <a:latin typeface="Cambria Math" panose="02040503050406030204" pitchFamily="18" charset="0"/>
                </a:rPr>
                <a:t>𝑎 </a:t>
              </a:r>
              <a:r>
                <a:rPr lang="en-US" sz="1100" b="0" i="0">
                  <a:latin typeface="Cambria Math" panose="02040503050406030204" pitchFamily="18" charset="0"/>
                </a:rPr>
                <a:t> ∑_(𝑖=1)</a:t>
              </a:r>
              <a:r>
                <a:rPr lang="en-US" sz="1100" b="0" i="0" baseline="30000">
                  <a:latin typeface="Cambria Math" panose="02040503050406030204" pitchFamily="18" charset="0"/>
                </a:rPr>
                <a:t>^</a:t>
              </a:r>
              <a:r>
                <a:rPr lang="en-US" sz="1100" b="0" i="0">
                  <a:latin typeface="Cambria Math" panose="02040503050406030204" pitchFamily="18" charset="0"/>
                </a:rPr>
                <a:t>𝑛</a:t>
              </a:r>
              <a:r>
                <a:rPr lang="en-US" sz="1100" b="0" i="0" baseline="30000">
                  <a:latin typeface="Cambria Math" panose="02040503050406030204" pitchFamily="18" charset="0"/>
                </a:rPr>
                <a:t>𝑎▒〖</a:t>
              </a:r>
              <a:r>
                <a:rPr lang="en-US" sz="1100" b="0" i="0">
                  <a:latin typeface="Cambria Math" panose="02040503050406030204" pitchFamily="18" charset="0"/>
                </a:rPr>
                <a:t>𝐶</a:t>
              </a:r>
              <a:r>
                <a:rPr lang="en-US" sz="1100" b="0" i="0" baseline="-25000">
                  <a:latin typeface="Cambria Math" panose="02040503050406030204" pitchFamily="18" charset="0"/>
                </a:rPr>
                <a:t>𝑖</a:t>
              </a:r>
              <a:r>
                <a:rPr lang="en-US" sz="1100" b="0" i="0">
                  <a:latin typeface="Cambria Math" panose="02040503050406030204" pitchFamily="18" charset="0"/>
                </a:rPr>
                <a:t> </a:t>
              </a:r>
              <a:r>
                <a:rPr lang="en-US" sz="1100" b="0" i="0" baseline="30000">
                  <a:latin typeface="Cambria Math" panose="02040503050406030204" pitchFamily="18" charset="0"/>
                </a:rPr>
                <a:t>〗</a:t>
              </a:r>
              <a:endParaRPr lang="en-US" sz="1100"/>
            </a:p>
          </xdr:txBody>
        </xdr:sp>
      </mc:Fallback>
    </mc:AlternateContent>
    <xdr:clientData/>
  </xdr:oneCellAnchor>
  <xdr:oneCellAnchor>
    <xdr:from>
      <xdr:col>0</xdr:col>
      <xdr:colOff>190500</xdr:colOff>
      <xdr:row>25</xdr:row>
      <xdr:rowOff>50800</xdr:rowOff>
    </xdr:from>
    <xdr:ext cx="1320800" cy="574675"/>
    <mc:AlternateContent xmlns:mc="http://schemas.openxmlformats.org/markup-compatibility/2006" xmlns:a14="http://schemas.microsoft.com/office/drawing/2010/main">
      <mc:Choice Requires="a14">
        <xdr:sp macro="" textlink="">
          <xdr:nvSpPr>
            <xdr:cNvPr id="4" name="TextBox 7">
              <a:extLst>
                <a:ext uri="{FF2B5EF4-FFF2-40B4-BE49-F238E27FC236}">
                  <a16:creationId xmlns:a16="http://schemas.microsoft.com/office/drawing/2014/main" id="{993AECB8-2526-4BC4-A453-F92DA12F21FA}"/>
                </a:ext>
              </a:extLst>
            </xdr:cNvPr>
            <xdr:cNvSpPr txBox="1"/>
          </xdr:nvSpPr>
          <xdr:spPr>
            <a:xfrm>
              <a:off x="190500" y="4622800"/>
              <a:ext cx="1320800"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m:rPr>
                        <m:nor/>
                      </m:rPr>
                      <a:rPr lang="en-US" sz="1100" b="0" i="0">
                        <a:latin typeface="Cambria Math" panose="02040503050406030204" pitchFamily="18" charset="0"/>
                      </a:rPr>
                      <m:t>AAC</m:t>
                    </m:r>
                    <m:r>
                      <m:rPr>
                        <m:nor/>
                      </m:rPr>
                      <a:rPr lang="en-US" sz="1100" b="0" i="0">
                        <a:latin typeface="Cambria Math" panose="02040503050406030204" pitchFamily="18" charset="0"/>
                      </a:rPr>
                      <m:t> = </m:t>
                    </m:r>
                    <m:f>
                      <m:fPr>
                        <m:ctrlPr>
                          <a:rPr lang="en-US" sz="1100" b="0" i="1">
                            <a:latin typeface="Cambria Math" panose="02040503050406030204" pitchFamily="18" charset="0"/>
                          </a:rPr>
                        </m:ctrlPr>
                      </m:fPr>
                      <m:num>
                        <m:r>
                          <a:rPr lang="en-US" sz="1100" b="0" i="1">
                            <a:latin typeface="Cambria Math" panose="02040503050406030204" pitchFamily="18" charset="0"/>
                          </a:rPr>
                          <m:t>1</m:t>
                        </m:r>
                      </m:num>
                      <m:den>
                        <m:r>
                          <a:rPr lang="en-US" sz="1100" b="0" i="1">
                            <a:latin typeface="Cambria Math" panose="02040503050406030204" pitchFamily="18" charset="0"/>
                          </a:rPr>
                          <m:t>𝑛</m:t>
                        </m:r>
                        <m:r>
                          <a:rPr lang="en-US" sz="1100" b="0" i="1" baseline="30000">
                            <a:latin typeface="Cambria Math" panose="02040503050406030204" pitchFamily="18" charset="0"/>
                          </a:rPr>
                          <m:t>𝑎</m:t>
                        </m:r>
                      </m:den>
                    </m:f>
                    <m:r>
                      <a:rPr lang="en-US" sz="1100" b="0" i="1">
                        <a:latin typeface="Cambria Math" panose="02040503050406030204" pitchFamily="18" charset="0"/>
                      </a:rPr>
                      <m:t> </m:t>
                    </m:r>
                    <m:nary>
                      <m:naryPr>
                        <m:chr m:val="∑"/>
                        <m:ctrlPr>
                          <a:rPr lang="en-US" sz="1100" b="0" i="1">
                            <a:latin typeface="Cambria Math" panose="02040503050406030204" pitchFamily="18" charset="0"/>
                          </a:rPr>
                        </m:ctrlPr>
                      </m:naryPr>
                      <m:sub>
                        <m:r>
                          <m:rPr>
                            <m:brk m:alnAt="23"/>
                          </m:rPr>
                          <a:rPr lang="en-US" sz="1100" b="0" i="1">
                            <a:latin typeface="Cambria Math" panose="02040503050406030204" pitchFamily="18" charset="0"/>
                          </a:rPr>
                          <m:t>𝑖</m:t>
                        </m:r>
                        <m:r>
                          <a:rPr lang="en-US" sz="1100" b="0" i="1">
                            <a:latin typeface="Cambria Math" panose="02040503050406030204" pitchFamily="18" charset="0"/>
                          </a:rPr>
                          <m:t>=1</m:t>
                        </m:r>
                      </m:sub>
                      <m:sup>
                        <m:r>
                          <a:rPr lang="en-US" sz="1100" b="0" i="1">
                            <a:latin typeface="Cambria Math" panose="02040503050406030204" pitchFamily="18" charset="0"/>
                          </a:rPr>
                          <m:t>𝑛</m:t>
                        </m:r>
                        <m:r>
                          <a:rPr lang="en-US" sz="1100" b="0" i="1" baseline="30000">
                            <a:latin typeface="Cambria Math" panose="02040503050406030204" pitchFamily="18" charset="0"/>
                          </a:rPr>
                          <m:t>𝑎</m:t>
                        </m:r>
                      </m:sup>
                      <m:e>
                        <m:r>
                          <a:rPr lang="en-US" sz="1100" b="0" i="1">
                            <a:latin typeface="Cambria Math" panose="02040503050406030204" pitchFamily="18" charset="0"/>
                          </a:rPr>
                          <m:t>𝐷𝐴𝐶</m:t>
                        </m:r>
                        <m:r>
                          <a:rPr lang="en-US" sz="1100" b="0" i="1" baseline="-25000">
                            <a:latin typeface="Cambria Math" panose="02040503050406030204" pitchFamily="18" charset="0"/>
                          </a:rPr>
                          <m:t>𝑖</m:t>
                        </m:r>
                        <m:r>
                          <a:rPr lang="en-US" sz="1100" b="0" i="1">
                            <a:latin typeface="Cambria Math" panose="02040503050406030204" pitchFamily="18" charset="0"/>
                          </a:rPr>
                          <m:t> </m:t>
                        </m:r>
                      </m:e>
                    </m:nary>
                  </m:oMath>
                </m:oMathPara>
              </a14:m>
              <a:endParaRPr lang="en-US" sz="1100"/>
            </a:p>
          </xdr:txBody>
        </xdr:sp>
      </mc:Choice>
      <mc:Fallback xmlns="">
        <xdr:sp macro="" textlink="">
          <xdr:nvSpPr>
            <xdr:cNvPr id="4" name="TextBox 7">
              <a:extLst>
                <a:ext uri="{FF2B5EF4-FFF2-40B4-BE49-F238E27FC236}">
                  <a16:creationId xmlns:a16="http://schemas.microsoft.com/office/drawing/2014/main" id="{993AECB8-2526-4BC4-A453-F92DA12F21FA}"/>
                </a:ext>
              </a:extLst>
            </xdr:cNvPr>
            <xdr:cNvSpPr txBox="1"/>
          </xdr:nvSpPr>
          <xdr:spPr>
            <a:xfrm>
              <a:off x="190500" y="4622800"/>
              <a:ext cx="1320800" cy="57467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"AAC = "  1/𝑛</a:t>
              </a:r>
              <a:r>
                <a:rPr lang="en-US" sz="1100" b="0" i="0" baseline="30000">
                  <a:latin typeface="Cambria Math" panose="02040503050406030204" pitchFamily="18" charset="0"/>
                </a:rPr>
                <a:t>𝑎 </a:t>
              </a:r>
              <a:r>
                <a:rPr lang="en-US" sz="1100" b="0" i="0">
                  <a:latin typeface="Cambria Math" panose="02040503050406030204" pitchFamily="18" charset="0"/>
                </a:rPr>
                <a:t> ∑_(𝑖=1)</a:t>
              </a:r>
              <a:r>
                <a:rPr lang="en-US" sz="1100" b="0" i="0" baseline="30000">
                  <a:latin typeface="Cambria Math" panose="02040503050406030204" pitchFamily="18" charset="0"/>
                </a:rPr>
                <a:t>^</a:t>
              </a:r>
              <a:r>
                <a:rPr lang="en-US" sz="1100" b="0" i="0">
                  <a:latin typeface="Cambria Math" panose="02040503050406030204" pitchFamily="18" charset="0"/>
                </a:rPr>
                <a:t>𝑛</a:t>
              </a:r>
              <a:r>
                <a:rPr lang="en-US" sz="1100" b="0" i="0" baseline="30000">
                  <a:latin typeface="Cambria Math" panose="02040503050406030204" pitchFamily="18" charset="0"/>
                </a:rPr>
                <a:t>𝑎▒〖</a:t>
              </a:r>
              <a:r>
                <a:rPr lang="en-US" sz="1100" b="0" i="0">
                  <a:latin typeface="Cambria Math" panose="02040503050406030204" pitchFamily="18" charset="0"/>
                </a:rPr>
                <a:t>𝐷𝐴𝐶</a:t>
              </a:r>
              <a:r>
                <a:rPr lang="en-US" sz="1100" b="0" i="0" baseline="-25000">
                  <a:latin typeface="Cambria Math" panose="02040503050406030204" pitchFamily="18" charset="0"/>
                </a:rPr>
                <a:t>𝑖</a:t>
              </a:r>
              <a:r>
                <a:rPr lang="en-US" sz="1100" b="0" i="0">
                  <a:latin typeface="Cambria Math" panose="02040503050406030204" pitchFamily="18" charset="0"/>
                </a:rPr>
                <a:t> </a:t>
              </a:r>
              <a:r>
                <a:rPr lang="en-US" sz="1100" b="0" i="0" baseline="30000">
                  <a:latin typeface="Cambria Math" panose="02040503050406030204" pitchFamily="18" charset="0"/>
                </a:rPr>
                <a:t>〗</a:t>
              </a:r>
              <a:endParaRPr lang="en-US" sz="1100"/>
            </a:p>
          </xdr:txBody>
        </xdr:sp>
      </mc:Fallback>
    </mc:AlternateContent>
    <xdr:clientData/>
  </xdr:oneCellAnchor>
  <xdr:oneCellAnchor>
    <xdr:from>
      <xdr:col>0</xdr:col>
      <xdr:colOff>44450</xdr:colOff>
      <xdr:row>64</xdr:row>
      <xdr:rowOff>146050</xdr:rowOff>
    </xdr:from>
    <xdr:ext cx="1162050" cy="565149"/>
    <mc:AlternateContent xmlns:mc="http://schemas.openxmlformats.org/markup-compatibility/2006" xmlns:a14="http://schemas.microsoft.com/office/drawing/2010/main">
      <mc:Choice Requires="a14">
        <xdr:sp macro="" textlink="">
          <xdr:nvSpPr>
            <xdr:cNvPr id="5" name="TextBox 8">
              <a:extLst>
                <a:ext uri="{FF2B5EF4-FFF2-40B4-BE49-F238E27FC236}">
                  <a16:creationId xmlns:a16="http://schemas.microsoft.com/office/drawing/2014/main" id="{7EC7E588-F354-458A-A0DF-B77414498DEB}"/>
                </a:ext>
              </a:extLst>
            </xdr:cNvPr>
            <xdr:cNvSpPr txBox="1"/>
          </xdr:nvSpPr>
          <xdr:spPr>
            <a:xfrm>
              <a:off x="44450" y="11850370"/>
              <a:ext cx="11620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Acute Risk </a:t>
              </a:r>
              <a:r>
                <a:rPr lang="en-US" sz="1200">
                  <a:latin typeface="+mn-lt"/>
                </a:rPr>
                <a:t>=  </a:t>
              </a:r>
              <a14:m>
                <m:oMath xmlns:m="http://schemas.openxmlformats.org/officeDocument/2006/math">
                  <m:f>
                    <m:fPr>
                      <m:ctrlPr>
                        <a:rPr lang="en-US" sz="1200" i="1">
                          <a:latin typeface="Cambria Math" panose="02040503050406030204" pitchFamily="18" charset="0"/>
                        </a:rPr>
                      </m:ctrlPr>
                    </m:fPr>
                    <m:num>
                      <m:r>
                        <a:rPr lang="en-US" sz="1200" b="0" i="1">
                          <a:latin typeface="Cambria Math" panose="02040503050406030204" pitchFamily="18" charset="0"/>
                        </a:rPr>
                        <m:t>𝐻𝐸𝐶</m:t>
                      </m:r>
                    </m:num>
                    <m:den>
                      <m:r>
                        <a:rPr lang="en-US" sz="1200" b="0" i="1">
                          <a:latin typeface="Cambria Math" panose="02040503050406030204" pitchFamily="18" charset="0"/>
                        </a:rPr>
                        <m:t>𝐴𝐶</m:t>
                      </m:r>
                    </m:den>
                  </m:f>
                </m:oMath>
              </a14:m>
              <a:endParaRPr lang="en-US" sz="1200">
                <a:latin typeface="+mn-lt"/>
              </a:endParaRPr>
            </a:p>
          </xdr:txBody>
        </xdr:sp>
      </mc:Choice>
      <mc:Fallback xmlns="">
        <xdr:sp macro="" textlink="">
          <xdr:nvSpPr>
            <xdr:cNvPr id="5" name="TextBox 8">
              <a:extLst>
                <a:ext uri="{FF2B5EF4-FFF2-40B4-BE49-F238E27FC236}">
                  <a16:creationId xmlns:a16="http://schemas.microsoft.com/office/drawing/2014/main" id="{7EC7E588-F354-458A-A0DF-B77414498DEB}"/>
                </a:ext>
              </a:extLst>
            </xdr:cNvPr>
            <xdr:cNvSpPr txBox="1"/>
          </xdr:nvSpPr>
          <xdr:spPr>
            <a:xfrm>
              <a:off x="44450" y="11850370"/>
              <a:ext cx="11620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Acute Risk </a:t>
              </a:r>
              <a:r>
                <a:rPr lang="en-US" sz="1200">
                  <a:latin typeface="+mn-lt"/>
                </a:rPr>
                <a:t>=  </a:t>
              </a:r>
              <a:r>
                <a:rPr lang="en-US" sz="1200" b="0" i="0">
                  <a:latin typeface="Cambria Math" panose="02040503050406030204" pitchFamily="18" charset="0"/>
                </a:rPr>
                <a:t>𝐻𝐸𝐶/𝐴𝐶</a:t>
              </a:r>
              <a:endParaRPr lang="en-US" sz="1200">
                <a:latin typeface="+mn-lt"/>
              </a:endParaRPr>
            </a:p>
          </xdr:txBody>
        </xdr:sp>
      </mc:Fallback>
    </mc:AlternateContent>
    <xdr:clientData/>
  </xdr:oneCellAnchor>
  <xdr:oneCellAnchor>
    <xdr:from>
      <xdr:col>0</xdr:col>
      <xdr:colOff>19050</xdr:colOff>
      <xdr:row>75</xdr:row>
      <xdr:rowOff>152400</xdr:rowOff>
    </xdr:from>
    <xdr:ext cx="1581150" cy="565149"/>
    <mc:AlternateContent xmlns:mc="http://schemas.openxmlformats.org/markup-compatibility/2006" xmlns:a14="http://schemas.microsoft.com/office/drawing/2010/main">
      <mc:Choice Requires="a14">
        <xdr:sp macro="" textlink="">
          <xdr:nvSpPr>
            <xdr:cNvPr id="6" name="TextBox 9">
              <a:extLst>
                <a:ext uri="{FF2B5EF4-FFF2-40B4-BE49-F238E27FC236}">
                  <a16:creationId xmlns:a16="http://schemas.microsoft.com/office/drawing/2014/main" id="{9D911209-E563-4542-B462-6E6103BC868B}"/>
                </a:ext>
              </a:extLst>
            </xdr:cNvPr>
            <xdr:cNvSpPr txBox="1"/>
          </xdr:nvSpPr>
          <xdr:spPr>
            <a:xfrm>
              <a:off x="19050" y="13868400"/>
              <a:ext cx="15811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Chronic Risk </a:t>
              </a:r>
              <a:r>
                <a:rPr lang="en-US" sz="1200">
                  <a:latin typeface="+mn-lt"/>
                </a:rPr>
                <a:t>=  </a:t>
              </a:r>
              <a14:m>
                <m:oMath xmlns:m="http://schemas.openxmlformats.org/officeDocument/2006/math">
                  <m:f>
                    <m:fPr>
                      <m:ctrlPr>
                        <a:rPr lang="en-US" sz="1200" i="1">
                          <a:latin typeface="Cambria Math" panose="02040503050406030204" pitchFamily="18" charset="0"/>
                        </a:rPr>
                      </m:ctrlPr>
                    </m:fPr>
                    <m:num>
                      <m:r>
                        <a:rPr lang="en-US" sz="1200" b="0" i="1">
                          <a:latin typeface="Cambria Math" panose="02040503050406030204" pitchFamily="18" charset="0"/>
                        </a:rPr>
                        <m:t>𝐻𝐸𝐶</m:t>
                      </m:r>
                    </m:num>
                    <m:den>
                      <m:r>
                        <a:rPr lang="en-US" sz="1200" b="0" i="1">
                          <a:latin typeface="Cambria Math" panose="02040503050406030204" pitchFamily="18" charset="0"/>
                        </a:rPr>
                        <m:t>𝐴𝐷𝐶</m:t>
                      </m:r>
                    </m:den>
                  </m:f>
                </m:oMath>
              </a14:m>
              <a:endParaRPr lang="en-US" sz="1200">
                <a:latin typeface="+mn-lt"/>
              </a:endParaRPr>
            </a:p>
          </xdr:txBody>
        </xdr:sp>
      </mc:Choice>
      <mc:Fallback xmlns="">
        <xdr:sp macro="" textlink="">
          <xdr:nvSpPr>
            <xdr:cNvPr id="6" name="TextBox 9">
              <a:extLst>
                <a:ext uri="{FF2B5EF4-FFF2-40B4-BE49-F238E27FC236}">
                  <a16:creationId xmlns:a16="http://schemas.microsoft.com/office/drawing/2014/main" id="{9D911209-E563-4542-B462-6E6103BC868B}"/>
                </a:ext>
              </a:extLst>
            </xdr:cNvPr>
            <xdr:cNvSpPr txBox="1"/>
          </xdr:nvSpPr>
          <xdr:spPr>
            <a:xfrm>
              <a:off x="19050" y="13868400"/>
              <a:ext cx="1581150" cy="56514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noAutofit/>
            </a:bodyPr>
            <a:lstStyle/>
            <a:p>
              <a:endParaRPr lang="en-US" sz="1100"/>
            </a:p>
            <a:p>
              <a:r>
                <a:rPr lang="en-US" sz="1100"/>
                <a:t>Chronic Risk </a:t>
              </a:r>
              <a:r>
                <a:rPr lang="en-US" sz="1200">
                  <a:latin typeface="+mn-lt"/>
                </a:rPr>
                <a:t>=  </a:t>
              </a:r>
              <a:r>
                <a:rPr lang="en-US" sz="1200" b="0" i="0">
                  <a:latin typeface="Cambria Math" panose="02040503050406030204" pitchFamily="18" charset="0"/>
                </a:rPr>
                <a:t>𝐻𝐸𝐶/𝐴𝐷𝐶</a:t>
              </a:r>
              <a:endParaRPr lang="en-US" sz="1200">
                <a:latin typeface="+mn-lt"/>
              </a:endParaRPr>
            </a:p>
          </xdr:txBody>
        </xdr:sp>
      </mc:Fallback>
    </mc:AlternateContent>
    <xdr:clientData/>
  </xdr:oneCellAnchor>
  <xdr:oneCellAnchor>
    <xdr:from>
      <xdr:col>0</xdr:col>
      <xdr:colOff>396875</xdr:colOff>
      <xdr:row>88</xdr:row>
      <xdr:rowOff>15875</xdr:rowOff>
    </xdr:from>
    <xdr:ext cx="65" cy="172227"/>
    <xdr:sp macro="" textlink="">
      <xdr:nvSpPr>
        <xdr:cNvPr id="7" name="TextBox 10">
          <a:extLst>
            <a:ext uri="{FF2B5EF4-FFF2-40B4-BE49-F238E27FC236}">
              <a16:creationId xmlns:a16="http://schemas.microsoft.com/office/drawing/2014/main" id="{9C02E87A-66C4-4E2B-91D9-E033793E6432}"/>
            </a:ext>
          </a:extLst>
        </xdr:cNvPr>
        <xdr:cNvSpPr txBox="1"/>
      </xdr:nvSpPr>
      <xdr:spPr>
        <a:xfrm>
          <a:off x="396875" y="1610931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oneCellAnchor>
    <xdr:from>
      <xdr:col>0</xdr:col>
      <xdr:colOff>396875</xdr:colOff>
      <xdr:row>98</xdr:row>
      <xdr:rowOff>15875</xdr:rowOff>
    </xdr:from>
    <xdr:ext cx="65" cy="172227"/>
    <xdr:sp macro="" textlink="">
      <xdr:nvSpPr>
        <xdr:cNvPr id="8" name="TextBox 10">
          <a:extLst>
            <a:ext uri="{FF2B5EF4-FFF2-40B4-BE49-F238E27FC236}">
              <a16:creationId xmlns:a16="http://schemas.microsoft.com/office/drawing/2014/main" id="{D3ABA319-927E-46DC-8776-BF94B2A594B2}"/>
            </a:ext>
          </a:extLst>
        </xdr:cNvPr>
        <xdr:cNvSpPr txBox="1"/>
      </xdr:nvSpPr>
      <xdr:spPr>
        <a:xfrm>
          <a:off x="396875" y="1793811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11</xdr:col>
      <xdr:colOff>339090</xdr:colOff>
      <xdr:row>6</xdr:row>
      <xdr:rowOff>3810</xdr:rowOff>
    </xdr:from>
    <xdr:ext cx="2326482" cy="172227"/>
    <mc:AlternateContent xmlns:mc="http://schemas.openxmlformats.org/markup-compatibility/2006" xmlns:a14="http://schemas.microsoft.com/office/drawing/2010/main">
      <mc:Choice Requires="a14">
        <xdr:sp macro="" textlink="">
          <xdr:nvSpPr>
            <xdr:cNvPr id="2" name="TextBox 1">
              <a:extLst>
                <a:ext uri="{FF2B5EF4-FFF2-40B4-BE49-F238E27FC236}">
                  <a16:creationId xmlns:a16="http://schemas.microsoft.com/office/drawing/2014/main" id="{54000B37-8251-4EEC-B5A0-5901F4794B09}"/>
                </a:ext>
              </a:extLst>
            </xdr:cNvPr>
            <xdr:cNvSpPr txBox="1"/>
          </xdr:nvSpPr>
          <xdr:spPr>
            <a:xfrm>
              <a:off x="7379970" y="1101090"/>
              <a:ext cx="232648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𝐶𝑎𝑛𝑐𝑒𝑟</m:t>
                    </m:r>
                    <m:r>
                      <a:rPr lang="en-US" sz="1100" b="0" i="1">
                        <a:latin typeface="Cambria Math" panose="02040503050406030204" pitchFamily="18" charset="0"/>
                      </a:rPr>
                      <m:t> </m:t>
                    </m:r>
                    <m:r>
                      <a:rPr lang="en-US" sz="1100" b="0" i="1">
                        <a:latin typeface="Cambria Math" panose="02040503050406030204" pitchFamily="18" charset="0"/>
                      </a:rPr>
                      <m:t>𝑅𝑖𝑠𝑘</m:t>
                    </m:r>
                    <m:r>
                      <a:rPr lang="en-US" sz="1100" b="0" i="1">
                        <a:latin typeface="Cambria Math" panose="02040503050406030204" pitchFamily="18" charset="0"/>
                      </a:rPr>
                      <m:t>=</m:t>
                    </m:r>
                    <m:r>
                      <a:rPr lang="en-US" sz="1100" b="0" i="1">
                        <a:latin typeface="Cambria Math" panose="02040503050406030204" pitchFamily="18" charset="0"/>
                      </a:rPr>
                      <m:t>𝐿𝐴𝐷𝐶</m:t>
                    </m:r>
                    <m:r>
                      <a:rPr lang="en-US" sz="1100" b="0" i="1">
                        <a:latin typeface="Cambria Math" panose="02040503050406030204" pitchFamily="18" charset="0"/>
                      </a:rPr>
                      <m:t> </m:t>
                    </m:r>
                    <m:r>
                      <a:rPr lang="en-US" sz="1100" b="0" i="1">
                        <a:latin typeface="Cambria Math" panose="02040503050406030204" pitchFamily="18" charset="0"/>
                      </a:rPr>
                      <m:t>𝑥</m:t>
                    </m:r>
                    <m:r>
                      <a:rPr lang="en-US" sz="1100" b="0" i="1">
                        <a:latin typeface="Cambria Math" panose="02040503050406030204" pitchFamily="18" charset="0"/>
                      </a:rPr>
                      <m:t> </m:t>
                    </m:r>
                    <m:r>
                      <a:rPr lang="en-US" sz="1100" b="0" i="1">
                        <a:latin typeface="Cambria Math" panose="02040503050406030204" pitchFamily="18" charset="0"/>
                      </a:rPr>
                      <m:t>𝐼𝑈𝑅</m:t>
                    </m:r>
                    <m:r>
                      <a:rPr lang="en-US" sz="1100" b="0" i="1">
                        <a:latin typeface="Cambria Math" panose="02040503050406030204" pitchFamily="18" charset="0"/>
                      </a:rPr>
                      <m:t> </m:t>
                    </m:r>
                  </m:oMath>
                </m:oMathPara>
              </a14:m>
              <a:endParaRPr lang="en-US" sz="1100"/>
            </a:p>
          </xdr:txBody>
        </xdr:sp>
      </mc:Choice>
      <mc:Fallback xmlns="">
        <xdr:sp macro="" textlink="">
          <xdr:nvSpPr>
            <xdr:cNvPr id="2" name="TextBox 1">
              <a:extLst>
                <a:ext uri="{FF2B5EF4-FFF2-40B4-BE49-F238E27FC236}">
                  <a16:creationId xmlns:a16="http://schemas.microsoft.com/office/drawing/2014/main" id="{54000B37-8251-4EEC-B5A0-5901F4794B09}"/>
                </a:ext>
              </a:extLst>
            </xdr:cNvPr>
            <xdr:cNvSpPr txBox="1"/>
          </xdr:nvSpPr>
          <xdr:spPr>
            <a:xfrm>
              <a:off x="7379970" y="1101090"/>
              <a:ext cx="2326482"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n-US" sz="1100" b="0" i="0">
                  <a:latin typeface="Cambria Math" panose="02040503050406030204" pitchFamily="18" charset="0"/>
                </a:rPr>
                <a:t>𝐶𝑎𝑛𝑐𝑒𝑟 𝑅𝑖𝑠𝑘=𝐿𝐴𝐷𝐶 𝑥 𝐼𝑈𝑅 </a:t>
              </a:r>
              <a:endParaRPr lang="en-US" sz="1100"/>
            </a:p>
          </xdr:txBody>
        </xdr:sp>
      </mc:Fallback>
    </mc:AlternateContent>
    <xdr:clientData/>
  </xdr:oneCellAnchor>
  <xdr:oneCellAnchor>
    <xdr:from>
      <xdr:col>6</xdr:col>
      <xdr:colOff>407670</xdr:colOff>
      <xdr:row>5</xdr:row>
      <xdr:rowOff>91440</xdr:rowOff>
    </xdr:from>
    <xdr:ext cx="1658938" cy="441327"/>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275081B8-FEF3-46D9-9E51-FE50F96BF32D}"/>
                </a:ext>
              </a:extLst>
            </xdr:cNvPr>
            <xdr:cNvSpPr txBox="1"/>
          </xdr:nvSpPr>
          <xdr:spPr>
            <a:xfrm>
              <a:off x="4248150" y="1005840"/>
              <a:ext cx="1658938" cy="441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14:m>
                <m:oMathPara xmlns:m="http://schemas.openxmlformats.org/officeDocument/2006/math">
                  <m:oMathParaPr>
                    <m:jc m:val="centerGroup"/>
                  </m:oMathParaPr>
                  <m:oMath xmlns:m="http://schemas.openxmlformats.org/officeDocument/2006/math">
                    <m:r>
                      <a:rPr lang="en-US" sz="1100" b="0" i="1">
                        <a:latin typeface="Cambria Math" panose="02040503050406030204" pitchFamily="18" charset="0"/>
                      </a:rPr>
                      <m:t>𝐶h𝑟𝑜𝑛𝑖𝑐</m:t>
                    </m:r>
                    <m:r>
                      <a:rPr lang="en-US" sz="1100" b="0" i="1">
                        <a:latin typeface="Cambria Math" panose="02040503050406030204" pitchFamily="18" charset="0"/>
                      </a:rPr>
                      <m:t> </m:t>
                    </m:r>
                    <m:r>
                      <a:rPr lang="en-US" sz="1100" b="0" i="1">
                        <a:latin typeface="Cambria Math" panose="02040503050406030204" pitchFamily="18" charset="0"/>
                      </a:rPr>
                      <m:t>𝑅𝑖𝑠𝑘</m:t>
                    </m:r>
                    <m:r>
                      <a:rPr lang="en-US" sz="1100" b="0" i="1">
                        <a:latin typeface="Cambria Math" panose="02040503050406030204" pitchFamily="18" charset="0"/>
                      </a:rPr>
                      <m:t>=</m:t>
                    </m:r>
                    <m:f>
                      <m:fPr>
                        <m:ctrlPr>
                          <a:rPr lang="en-US" sz="1100" b="0" i="1">
                            <a:latin typeface="Cambria Math" panose="02040503050406030204" pitchFamily="18" charset="0"/>
                          </a:rPr>
                        </m:ctrlPr>
                      </m:fPr>
                      <m:num>
                        <m:r>
                          <a:rPr lang="en-US" sz="1100" b="0" i="1">
                            <a:latin typeface="Cambria Math" panose="02040503050406030204" pitchFamily="18" charset="0"/>
                          </a:rPr>
                          <m:t>𝐻𝐸𝐶</m:t>
                        </m:r>
                      </m:num>
                      <m:den>
                        <m:r>
                          <a:rPr lang="en-US" sz="1100" b="0" i="1">
                            <a:latin typeface="Cambria Math" panose="02040503050406030204" pitchFamily="18" charset="0"/>
                          </a:rPr>
                          <m:t>𝐴𝐷𝐶</m:t>
                        </m:r>
                      </m:den>
                    </m:f>
                  </m:oMath>
                </m:oMathPara>
              </a14:m>
              <a:endParaRPr lang="en-US" sz="1100" b="0"/>
            </a:p>
            <a:p>
              <a:endParaRPr lang="en-US" sz="1100" b="0"/>
            </a:p>
            <a:p>
              <a:endParaRPr lang="en-US" sz="1100"/>
            </a:p>
          </xdr:txBody>
        </xdr:sp>
      </mc:Choice>
      <mc:Fallback xmlns="">
        <xdr:sp macro="" textlink="">
          <xdr:nvSpPr>
            <xdr:cNvPr id="3" name="TextBox 2">
              <a:extLst>
                <a:ext uri="{FF2B5EF4-FFF2-40B4-BE49-F238E27FC236}">
                  <a16:creationId xmlns:a16="http://schemas.microsoft.com/office/drawing/2014/main" id="{275081B8-FEF3-46D9-9E51-FE50F96BF32D}"/>
                </a:ext>
              </a:extLst>
            </xdr:cNvPr>
            <xdr:cNvSpPr txBox="1"/>
          </xdr:nvSpPr>
          <xdr:spPr>
            <a:xfrm>
              <a:off x="4248150" y="1005840"/>
              <a:ext cx="1658938" cy="4413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noAutofit/>
            </a:bodyPr>
            <a:lstStyle/>
            <a:p>
              <a:pPr/>
              <a:r>
                <a:rPr lang="en-US" sz="1100" b="0" i="0">
                  <a:latin typeface="Cambria Math" panose="02040503050406030204" pitchFamily="18" charset="0"/>
                </a:rPr>
                <a:t>𝐶ℎ𝑟𝑜𝑛𝑖𝑐 𝑅𝑖𝑠𝑘=𝐻𝐸𝐶/𝐴𝐷𝐶</a:t>
              </a:r>
              <a:endParaRPr lang="en-US" sz="1100" b="0"/>
            </a:p>
            <a:p>
              <a:endParaRPr lang="en-US" sz="1100" b="0"/>
            </a:p>
            <a:p>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1.vml"/><Relationship Id="rId1" Type="http://schemas.openxmlformats.org/officeDocument/2006/relationships/drawing" Target="../drawings/drawing1.xml"/><Relationship Id="rId4"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5169F0-F41C-4F05-BDC8-DC02CEED0997}">
  <dimension ref="A1:A16"/>
  <sheetViews>
    <sheetView workbookViewId="0">
      <selection activeCell="A7" sqref="A7"/>
    </sheetView>
  </sheetViews>
  <sheetFormatPr defaultRowHeight="15" x14ac:dyDescent="0.25"/>
  <cols>
    <col min="1" max="1" width="112.7109375" customWidth="1"/>
  </cols>
  <sheetData>
    <row r="1" spans="1:1" ht="18.75" x14ac:dyDescent="0.3">
      <c r="A1" s="38" t="s">
        <v>176</v>
      </c>
    </row>
    <row r="2" spans="1:1" ht="18.75" x14ac:dyDescent="0.3">
      <c r="A2" s="39" t="s">
        <v>88</v>
      </c>
    </row>
    <row r="3" spans="1:1" ht="28.5" customHeight="1" x14ac:dyDescent="0.25">
      <c r="A3" s="40"/>
    </row>
    <row r="4" spans="1:1" ht="20.25" x14ac:dyDescent="0.3">
      <c r="A4" s="45" t="s">
        <v>174</v>
      </c>
    </row>
    <row r="5" spans="1:1" x14ac:dyDescent="0.25">
      <c r="A5" s="40"/>
    </row>
    <row r="6" spans="1:1" ht="18.75" x14ac:dyDescent="0.25">
      <c r="A6" s="41" t="s">
        <v>177</v>
      </c>
    </row>
    <row r="7" spans="1:1" ht="15.75" x14ac:dyDescent="0.25">
      <c r="A7" s="42"/>
    </row>
    <row r="9" spans="1:1" x14ac:dyDescent="0.25">
      <c r="A9" s="40"/>
    </row>
    <row r="10" spans="1:1" x14ac:dyDescent="0.25">
      <c r="A10" s="40"/>
    </row>
    <row r="11" spans="1:1" x14ac:dyDescent="0.25">
      <c r="A11" s="40"/>
    </row>
    <row r="12" spans="1:1" x14ac:dyDescent="0.25">
      <c r="A12" s="40"/>
    </row>
    <row r="13" spans="1:1" x14ac:dyDescent="0.25">
      <c r="A13" s="40"/>
    </row>
    <row r="16" spans="1:1" ht="15.75" x14ac:dyDescent="0.25">
      <c r="A16" s="43"/>
    </row>
  </sheetData>
  <sheetProtection sheet="1" objects="1" scenarios="1" formatCells="0" formatColumns="0" formatRows="0"/>
  <pageMargins left="0.7" right="0.7" top="0.75" bottom="0.75" header="0.3" footer="0.3"/>
  <drawing r:id="rId1"/>
  <legacyDrawing r:id="rId2"/>
  <oleObjects>
    <mc:AlternateContent xmlns:mc="http://schemas.openxmlformats.org/markup-compatibility/2006">
      <mc:Choice Requires="x14">
        <oleObject progId="PBrush" shapeId="3073" r:id="rId3">
          <objectPr defaultSize="0" autoPict="0" r:id="rId4">
            <anchor moveWithCells="1" sizeWithCells="1">
              <from>
                <xdr:col>1</xdr:col>
                <xdr:colOff>2514600</xdr:colOff>
                <xdr:row>6</xdr:row>
                <xdr:rowOff>142875</xdr:rowOff>
              </from>
              <to>
                <xdr:col>1</xdr:col>
                <xdr:colOff>5257800</xdr:colOff>
                <xdr:row>21</xdr:row>
                <xdr:rowOff>95250</xdr:rowOff>
              </to>
            </anchor>
          </objectPr>
        </oleObject>
      </mc:Choice>
      <mc:Fallback>
        <oleObject progId="PBrush" shapeId="3073" r:id="rId3"/>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9824D-EE4D-4B0A-AC37-22C379844986}">
  <dimension ref="A1:B21"/>
  <sheetViews>
    <sheetView zoomScale="80" zoomScaleNormal="80" workbookViewId="0">
      <selection activeCell="B12" sqref="B12"/>
    </sheetView>
  </sheetViews>
  <sheetFormatPr defaultColWidth="8.7109375" defaultRowHeight="15" x14ac:dyDescent="0.25"/>
  <cols>
    <col min="1" max="1" width="31.140625" style="27" customWidth="1"/>
    <col min="2" max="2" width="191" style="27" customWidth="1"/>
    <col min="3" max="16384" width="8.7109375" style="27"/>
  </cols>
  <sheetData>
    <row r="1" spans="1:2" ht="18.75" x14ac:dyDescent="0.3">
      <c r="A1" s="32" t="s">
        <v>98</v>
      </c>
    </row>
    <row r="3" spans="1:2" ht="19.5" thickBot="1" x14ac:dyDescent="0.35">
      <c r="A3" s="31" t="s">
        <v>97</v>
      </c>
      <c r="B3" s="31" t="s">
        <v>96</v>
      </c>
    </row>
    <row r="4" spans="1:2" ht="16.5" thickTop="1" x14ac:dyDescent="0.25">
      <c r="A4" t="s">
        <v>95</v>
      </c>
      <c r="B4" s="26" t="s">
        <v>94</v>
      </c>
    </row>
    <row r="5" spans="1:2" ht="15.75" x14ac:dyDescent="0.25">
      <c r="A5" t="s">
        <v>93</v>
      </c>
      <c r="B5" s="26" t="s">
        <v>92</v>
      </c>
    </row>
    <row r="6" spans="1:2" ht="15.75" x14ac:dyDescent="0.25">
      <c r="A6" s="44" t="s">
        <v>90</v>
      </c>
      <c r="B6" s="26" t="s">
        <v>89</v>
      </c>
    </row>
    <row r="7" spans="1:2" ht="15.75" x14ac:dyDescent="0.25">
      <c r="A7" s="44" t="s">
        <v>91</v>
      </c>
      <c r="B7" s="26" t="s">
        <v>175</v>
      </c>
    </row>
    <row r="8" spans="1:2" ht="15.75" x14ac:dyDescent="0.25">
      <c r="A8" s="28"/>
      <c r="B8" s="26"/>
    </row>
    <row r="9" spans="1:2" ht="15.75" x14ac:dyDescent="0.25">
      <c r="A9" s="28"/>
      <c r="B9" s="26"/>
    </row>
    <row r="10" spans="1:2" ht="15.75" x14ac:dyDescent="0.25">
      <c r="A10" s="28"/>
      <c r="B10" s="26"/>
    </row>
    <row r="11" spans="1:2" ht="15.75" x14ac:dyDescent="0.25">
      <c r="A11" s="28"/>
      <c r="B11" s="26"/>
    </row>
    <row r="13" spans="1:2" ht="15.75" x14ac:dyDescent="0.25">
      <c r="A13" s="28"/>
      <c r="B13" s="26"/>
    </row>
    <row r="14" spans="1:2" ht="15.75" x14ac:dyDescent="0.25">
      <c r="A14" s="28"/>
      <c r="B14" s="26"/>
    </row>
    <row r="16" spans="1:2" ht="15.75" x14ac:dyDescent="0.25">
      <c r="A16" s="28"/>
      <c r="B16" s="26"/>
    </row>
    <row r="17" spans="1:2" ht="15.75" x14ac:dyDescent="0.25">
      <c r="A17" s="28"/>
      <c r="B17" s="30"/>
    </row>
    <row r="18" spans="1:2" ht="15.75" x14ac:dyDescent="0.25">
      <c r="A18" s="28"/>
      <c r="B18" s="26"/>
    </row>
    <row r="19" spans="1:2" ht="15.75" x14ac:dyDescent="0.25">
      <c r="A19" s="29"/>
      <c r="B19" s="26"/>
    </row>
    <row r="20" spans="1:2" ht="15.75" x14ac:dyDescent="0.25">
      <c r="A20" s="29"/>
      <c r="B20" s="26"/>
    </row>
    <row r="21" spans="1:2" ht="15.75" x14ac:dyDescent="0.25">
      <c r="A21" s="28"/>
      <c r="B21" s="26"/>
    </row>
  </sheetData>
  <sheetProtection sheet="1" objects="1" scenarios="1" formatCells="0" formatColumns="0" formatRows="0"/>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6C10B-81A4-4295-BF69-D5A155EA6659}">
  <dimension ref="A1:B22"/>
  <sheetViews>
    <sheetView showGridLines="0" zoomScale="80" zoomScaleNormal="80" workbookViewId="0">
      <selection activeCell="B5" sqref="B5"/>
    </sheetView>
  </sheetViews>
  <sheetFormatPr defaultColWidth="8.7109375" defaultRowHeight="15" x14ac:dyDescent="0.25"/>
  <cols>
    <col min="1" max="1" width="40.42578125" style="27" customWidth="1"/>
    <col min="2" max="2" width="140" style="27" customWidth="1"/>
    <col min="3" max="16384" width="8.7109375" style="27"/>
  </cols>
  <sheetData>
    <row r="1" spans="1:2" ht="16.5" thickBot="1" x14ac:dyDescent="0.3">
      <c r="A1" s="35" t="s">
        <v>135</v>
      </c>
      <c r="B1" s="35" t="s">
        <v>134</v>
      </c>
    </row>
    <row r="2" spans="1:2" ht="16.5" thickTop="1" x14ac:dyDescent="0.25">
      <c r="A2" s="26" t="s">
        <v>133</v>
      </c>
      <c r="B2" s="26" t="s">
        <v>132</v>
      </c>
    </row>
    <row r="3" spans="1:2" ht="18" x14ac:dyDescent="0.25">
      <c r="A3" s="26" t="s">
        <v>131</v>
      </c>
      <c r="B3" s="26" t="s">
        <v>130</v>
      </c>
    </row>
    <row r="4" spans="1:2" ht="15.75" x14ac:dyDescent="0.25">
      <c r="A4" s="26" t="s">
        <v>129</v>
      </c>
      <c r="B4" s="26" t="s">
        <v>128</v>
      </c>
    </row>
    <row r="5" spans="1:2" ht="15.75" x14ac:dyDescent="0.25">
      <c r="A5" s="26" t="s">
        <v>127</v>
      </c>
      <c r="B5" s="26" t="s">
        <v>126</v>
      </c>
    </row>
    <row r="6" spans="1:2" ht="15.75" x14ac:dyDescent="0.25">
      <c r="A6" s="26" t="s">
        <v>125</v>
      </c>
      <c r="B6" s="26" t="s">
        <v>124</v>
      </c>
    </row>
    <row r="7" spans="1:2" ht="15.75" x14ac:dyDescent="0.25">
      <c r="A7" s="26" t="s">
        <v>123</v>
      </c>
      <c r="B7" s="26" t="s">
        <v>122</v>
      </c>
    </row>
    <row r="8" spans="1:2" ht="47.25" x14ac:dyDescent="0.25">
      <c r="A8" s="34" t="s">
        <v>121</v>
      </c>
      <c r="B8" s="33" t="s">
        <v>120</v>
      </c>
    </row>
    <row r="9" spans="1:2" ht="15.75" x14ac:dyDescent="0.25">
      <c r="A9" s="26" t="s">
        <v>119</v>
      </c>
      <c r="B9" s="26" t="s">
        <v>118</v>
      </c>
    </row>
    <row r="10" spans="1:2" ht="15.75" x14ac:dyDescent="0.25">
      <c r="A10" s="26"/>
      <c r="B10" s="26"/>
    </row>
    <row r="11" spans="1:2" ht="15.75" x14ac:dyDescent="0.25">
      <c r="A11" s="26" t="s">
        <v>117</v>
      </c>
      <c r="B11" s="26" t="s">
        <v>116</v>
      </c>
    </row>
    <row r="12" spans="1:2" ht="15.75" x14ac:dyDescent="0.25">
      <c r="A12" s="26" t="s">
        <v>115</v>
      </c>
      <c r="B12" s="26" t="s">
        <v>114</v>
      </c>
    </row>
    <row r="13" spans="1:2" ht="15.75" x14ac:dyDescent="0.25">
      <c r="A13" s="26"/>
      <c r="B13" s="26"/>
    </row>
    <row r="14" spans="1:2" ht="15.75" x14ac:dyDescent="0.25">
      <c r="A14" s="26" t="s">
        <v>113</v>
      </c>
      <c r="B14" s="26" t="s">
        <v>112</v>
      </c>
    </row>
    <row r="15" spans="1:2" ht="15.75" x14ac:dyDescent="0.25">
      <c r="A15" s="26" t="s">
        <v>111</v>
      </c>
      <c r="B15" s="26" t="s">
        <v>110</v>
      </c>
    </row>
    <row r="16" spans="1:2" ht="15.75" x14ac:dyDescent="0.25">
      <c r="A16" s="26" t="s">
        <v>109</v>
      </c>
      <c r="B16" s="26" t="s">
        <v>108</v>
      </c>
    </row>
    <row r="17" spans="1:2" ht="15.75" x14ac:dyDescent="0.25">
      <c r="A17" s="26"/>
      <c r="B17" s="26"/>
    </row>
    <row r="18" spans="1:2" ht="63" x14ac:dyDescent="0.25">
      <c r="A18" s="34" t="s">
        <v>107</v>
      </c>
      <c r="B18" s="33" t="s">
        <v>106</v>
      </c>
    </row>
    <row r="19" spans="1:2" ht="53.25" x14ac:dyDescent="0.25">
      <c r="A19" s="34" t="s">
        <v>105</v>
      </c>
      <c r="B19" s="33" t="s">
        <v>104</v>
      </c>
    </row>
    <row r="20" spans="1:2" ht="34.5" x14ac:dyDescent="0.25">
      <c r="A20" s="34" t="s">
        <v>103</v>
      </c>
      <c r="B20" s="33" t="s">
        <v>102</v>
      </c>
    </row>
    <row r="21" spans="1:2" ht="15.75" x14ac:dyDescent="0.25">
      <c r="A21" s="26" t="s">
        <v>101</v>
      </c>
      <c r="B21" s="33" t="s">
        <v>100</v>
      </c>
    </row>
    <row r="22" spans="1:2" ht="31.5" x14ac:dyDescent="0.25">
      <c r="B22" s="30" t="s">
        <v>99</v>
      </c>
    </row>
  </sheetData>
  <sheetProtection sheet="1" objects="1" scenarios="1" formatCells="0" formatColumns="0" formatRows="0"/>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72DEC8-10A1-41EB-B02F-9D89A9BBD4A5}">
  <dimension ref="A3:P106"/>
  <sheetViews>
    <sheetView showGridLines="0" topLeftCell="A69" workbookViewId="0">
      <selection activeCell="A99" sqref="A99"/>
    </sheetView>
  </sheetViews>
  <sheetFormatPr defaultColWidth="8.7109375" defaultRowHeight="15" x14ac:dyDescent="0.25"/>
  <cols>
    <col min="1" max="16384" width="8.7109375" style="27"/>
  </cols>
  <sheetData>
    <row r="3" spans="1:16" x14ac:dyDescent="0.25">
      <c r="F3" s="37"/>
    </row>
    <row r="6" spans="1:16" x14ac:dyDescent="0.25">
      <c r="A6" s="27" t="s">
        <v>164</v>
      </c>
    </row>
    <row r="7" spans="1:16" x14ac:dyDescent="0.25">
      <c r="A7" s="27" t="s">
        <v>173</v>
      </c>
    </row>
    <row r="8" spans="1:16" ht="18.75" x14ac:dyDescent="0.3">
      <c r="A8" s="27" t="s">
        <v>172</v>
      </c>
    </row>
    <row r="9" spans="1:16" x14ac:dyDescent="0.25">
      <c r="A9" s="27" t="s">
        <v>171</v>
      </c>
    </row>
    <row r="11" spans="1:16" ht="18" x14ac:dyDescent="0.25">
      <c r="A11" s="27" t="s">
        <v>170</v>
      </c>
    </row>
    <row r="12" spans="1:16" x14ac:dyDescent="0.25">
      <c r="A12" s="27" t="s">
        <v>169</v>
      </c>
    </row>
    <row r="14" spans="1:16" x14ac:dyDescent="0.25">
      <c r="A14" s="36"/>
      <c r="B14" s="36"/>
      <c r="C14" s="36"/>
      <c r="D14" s="36"/>
      <c r="E14" s="36"/>
      <c r="F14" s="36"/>
      <c r="G14" s="36"/>
      <c r="H14" s="36"/>
      <c r="I14" s="36"/>
      <c r="J14" s="36"/>
      <c r="K14" s="36"/>
      <c r="L14" s="36"/>
      <c r="M14" s="36"/>
      <c r="N14" s="36"/>
      <c r="O14" s="36"/>
      <c r="P14" s="36"/>
    </row>
    <row r="16" spans="1:16" ht="16.5" x14ac:dyDescent="0.3">
      <c r="A16" s="37" t="s">
        <v>168</v>
      </c>
    </row>
    <row r="17" spans="1:16" x14ac:dyDescent="0.25">
      <c r="A17" s="37"/>
    </row>
    <row r="18" spans="1:16" x14ac:dyDescent="0.25">
      <c r="A18" s="37" t="s">
        <v>139</v>
      </c>
    </row>
    <row r="19" spans="1:16" x14ac:dyDescent="0.25">
      <c r="A19" s="37" t="s">
        <v>146</v>
      </c>
    </row>
    <row r="20" spans="1:16" ht="16.5" x14ac:dyDescent="0.3">
      <c r="A20" s="27" t="s">
        <v>167</v>
      </c>
    </row>
    <row r="21" spans="1:16" x14ac:dyDescent="0.25">
      <c r="A21" s="27" t="s">
        <v>166</v>
      </c>
    </row>
    <row r="22" spans="1:16" ht="16.5" x14ac:dyDescent="0.3">
      <c r="A22" s="27" t="s">
        <v>165</v>
      </c>
    </row>
    <row r="24" spans="1:16" x14ac:dyDescent="0.25">
      <c r="A24" s="36"/>
      <c r="B24" s="36"/>
      <c r="C24" s="36"/>
      <c r="D24" s="36"/>
      <c r="E24" s="36"/>
      <c r="F24" s="36"/>
      <c r="G24" s="36"/>
      <c r="H24" s="36"/>
      <c r="I24" s="36"/>
      <c r="J24" s="36"/>
      <c r="K24" s="36"/>
      <c r="L24" s="36"/>
      <c r="M24" s="36"/>
      <c r="N24" s="36"/>
      <c r="O24" s="36"/>
      <c r="P24" s="36"/>
    </row>
    <row r="30" spans="1:16" x14ac:dyDescent="0.25">
      <c r="A30" s="27" t="s">
        <v>164</v>
      </c>
    </row>
    <row r="31" spans="1:16" x14ac:dyDescent="0.25">
      <c r="A31" s="27" t="s">
        <v>163</v>
      </c>
    </row>
    <row r="32" spans="1:16" ht="16.5" x14ac:dyDescent="0.3">
      <c r="A32" s="27" t="s">
        <v>162</v>
      </c>
    </row>
    <row r="33" spans="1:16" x14ac:dyDescent="0.25">
      <c r="A33" s="27" t="s">
        <v>161</v>
      </c>
    </row>
    <row r="35" spans="1:16" ht="18" x14ac:dyDescent="0.25">
      <c r="A35" s="27" t="s">
        <v>178</v>
      </c>
    </row>
    <row r="36" spans="1:16" x14ac:dyDescent="0.25">
      <c r="A36" s="27" t="s">
        <v>160</v>
      </c>
    </row>
    <row r="38" spans="1:16" x14ac:dyDescent="0.25">
      <c r="A38" s="36"/>
      <c r="B38" s="36"/>
      <c r="C38" s="36"/>
      <c r="D38" s="36"/>
      <c r="E38" s="36"/>
      <c r="F38" s="36"/>
      <c r="G38" s="36"/>
      <c r="H38" s="36"/>
      <c r="I38" s="36"/>
      <c r="J38" s="36"/>
      <c r="K38" s="36"/>
      <c r="L38" s="36"/>
      <c r="M38" s="36"/>
      <c r="N38" s="36"/>
      <c r="O38" s="36"/>
      <c r="P38" s="36"/>
    </row>
    <row r="40" spans="1:16" ht="16.5" x14ac:dyDescent="0.3">
      <c r="A40" s="27" t="s">
        <v>159</v>
      </c>
    </row>
    <row r="42" spans="1:16" x14ac:dyDescent="0.25">
      <c r="A42" s="27" t="s">
        <v>139</v>
      </c>
    </row>
    <row r="43" spans="1:16" x14ac:dyDescent="0.25">
      <c r="A43" s="27" t="s">
        <v>143</v>
      </c>
    </row>
    <row r="44" spans="1:16" ht="16.5" x14ac:dyDescent="0.3">
      <c r="A44" s="27" t="s">
        <v>154</v>
      </c>
    </row>
    <row r="45" spans="1:16" x14ac:dyDescent="0.25">
      <c r="A45" s="27" t="s">
        <v>158</v>
      </c>
    </row>
    <row r="46" spans="1:16" x14ac:dyDescent="0.25">
      <c r="A46" s="27" t="s">
        <v>152</v>
      </c>
    </row>
    <row r="47" spans="1:16" x14ac:dyDescent="0.25">
      <c r="A47" s="27" t="s">
        <v>157</v>
      </c>
    </row>
    <row r="48" spans="1:16" ht="16.5" x14ac:dyDescent="0.3">
      <c r="A48" s="27" t="s">
        <v>156</v>
      </c>
    </row>
    <row r="50" spans="1:16" x14ac:dyDescent="0.25">
      <c r="A50" s="36"/>
      <c r="B50" s="36"/>
      <c r="C50" s="36"/>
      <c r="D50" s="36"/>
      <c r="E50" s="36"/>
      <c r="F50" s="36"/>
      <c r="G50" s="36"/>
      <c r="H50" s="36"/>
      <c r="I50" s="36"/>
      <c r="J50" s="36"/>
      <c r="K50" s="36"/>
      <c r="L50" s="36"/>
      <c r="M50" s="36"/>
      <c r="N50" s="36"/>
      <c r="O50" s="36"/>
      <c r="P50" s="36"/>
    </row>
    <row r="52" spans="1:16" ht="16.5" x14ac:dyDescent="0.3">
      <c r="A52" s="27" t="s">
        <v>155</v>
      </c>
    </row>
    <row r="54" spans="1:16" x14ac:dyDescent="0.25">
      <c r="A54" s="27" t="s">
        <v>139</v>
      </c>
    </row>
    <row r="55" spans="1:16" x14ac:dyDescent="0.25">
      <c r="A55" s="27" t="s">
        <v>137</v>
      </c>
    </row>
    <row r="56" spans="1:16" ht="16.5" x14ac:dyDescent="0.3">
      <c r="A56" s="27" t="s">
        <v>154</v>
      </c>
    </row>
    <row r="57" spans="1:16" x14ac:dyDescent="0.25">
      <c r="A57" s="27" t="s">
        <v>153</v>
      </c>
    </row>
    <row r="58" spans="1:16" x14ac:dyDescent="0.25">
      <c r="A58" s="27" t="s">
        <v>152</v>
      </c>
    </row>
    <row r="59" spans="1:16" x14ac:dyDescent="0.25">
      <c r="A59" s="27" t="s">
        <v>151</v>
      </c>
    </row>
    <row r="60" spans="1:16" ht="16.5" x14ac:dyDescent="0.3">
      <c r="A60" s="27" t="s">
        <v>150</v>
      </c>
    </row>
    <row r="61" spans="1:16" x14ac:dyDescent="0.25">
      <c r="A61" s="27" t="s">
        <v>149</v>
      </c>
    </row>
    <row r="62" spans="1:16" x14ac:dyDescent="0.25">
      <c r="A62" s="27" t="s">
        <v>148</v>
      </c>
    </row>
    <row r="64" spans="1:16" x14ac:dyDescent="0.25">
      <c r="A64" s="36"/>
      <c r="B64" s="36"/>
      <c r="C64" s="36"/>
      <c r="D64" s="36"/>
      <c r="E64" s="36"/>
      <c r="F64" s="36"/>
      <c r="G64" s="36"/>
      <c r="H64" s="36"/>
      <c r="I64" s="36"/>
      <c r="J64" s="36"/>
      <c r="K64" s="36"/>
      <c r="L64" s="36"/>
      <c r="M64" s="36"/>
      <c r="N64" s="36"/>
      <c r="O64" s="36"/>
      <c r="P64" s="36"/>
    </row>
    <row r="70" spans="1:16" x14ac:dyDescent="0.25">
      <c r="A70" s="27" t="s">
        <v>139</v>
      </c>
    </row>
    <row r="71" spans="1:16" x14ac:dyDescent="0.25">
      <c r="A71" s="27" t="s">
        <v>147</v>
      </c>
    </row>
    <row r="72" spans="1:16" x14ac:dyDescent="0.25">
      <c r="A72" s="27" t="s">
        <v>144</v>
      </c>
    </row>
    <row r="73" spans="1:16" x14ac:dyDescent="0.25">
      <c r="A73" s="27" t="s">
        <v>146</v>
      </c>
    </row>
    <row r="75" spans="1:16" x14ac:dyDescent="0.25">
      <c r="A75" s="36"/>
      <c r="B75" s="36"/>
      <c r="C75" s="36"/>
      <c r="D75" s="36"/>
      <c r="E75" s="36"/>
      <c r="F75" s="36"/>
      <c r="G75" s="36"/>
      <c r="H75" s="36"/>
      <c r="I75" s="36"/>
      <c r="J75" s="36"/>
      <c r="K75" s="36"/>
      <c r="L75" s="36"/>
      <c r="M75" s="36"/>
      <c r="N75" s="36"/>
      <c r="O75" s="36"/>
      <c r="P75" s="36"/>
    </row>
    <row r="81" spans="1:16" x14ac:dyDescent="0.25">
      <c r="A81" s="27" t="s">
        <v>139</v>
      </c>
    </row>
    <row r="82" spans="1:16" x14ac:dyDescent="0.25">
      <c r="A82" s="27" t="s">
        <v>145</v>
      </c>
    </row>
    <row r="83" spans="1:16" x14ac:dyDescent="0.25">
      <c r="A83" s="27" t="s">
        <v>144</v>
      </c>
    </row>
    <row r="84" spans="1:16" x14ac:dyDescent="0.25">
      <c r="A84" s="27" t="s">
        <v>143</v>
      </c>
    </row>
    <row r="86" spans="1:16" x14ac:dyDescent="0.25">
      <c r="A86" s="36"/>
      <c r="B86" s="36"/>
      <c r="C86" s="36"/>
      <c r="D86" s="36"/>
      <c r="E86" s="36"/>
      <c r="F86" s="36"/>
      <c r="G86" s="36"/>
      <c r="H86" s="36"/>
      <c r="I86" s="36"/>
      <c r="J86" s="36"/>
      <c r="K86" s="36"/>
      <c r="L86" s="36"/>
      <c r="M86" s="36"/>
      <c r="N86" s="36"/>
      <c r="O86" s="36"/>
      <c r="P86" s="36"/>
    </row>
    <row r="89" spans="1:16" ht="16.5" x14ac:dyDescent="0.3">
      <c r="A89" s="27" t="s">
        <v>142</v>
      </c>
    </row>
    <row r="91" spans="1:16" x14ac:dyDescent="0.25">
      <c r="A91" s="27" t="s">
        <v>139</v>
      </c>
    </row>
    <row r="92" spans="1:16" ht="16.5" x14ac:dyDescent="0.3">
      <c r="A92" s="27" t="s">
        <v>141</v>
      </c>
    </row>
    <row r="93" spans="1:16" x14ac:dyDescent="0.25">
      <c r="A93" s="27" t="s">
        <v>137</v>
      </c>
    </row>
    <row r="94" spans="1:16" x14ac:dyDescent="0.25">
      <c r="A94" s="27" t="s">
        <v>136</v>
      </c>
    </row>
    <row r="96" spans="1:16" x14ac:dyDescent="0.25">
      <c r="A96" s="36"/>
      <c r="B96" s="36"/>
      <c r="C96" s="36"/>
      <c r="D96" s="36"/>
      <c r="E96" s="36"/>
      <c r="F96" s="36"/>
      <c r="G96" s="36"/>
      <c r="H96" s="36"/>
      <c r="I96" s="36"/>
      <c r="J96" s="36"/>
      <c r="K96" s="36"/>
      <c r="L96" s="36"/>
      <c r="M96" s="36"/>
      <c r="N96" s="36"/>
      <c r="O96" s="36"/>
      <c r="P96" s="36"/>
    </row>
    <row r="99" spans="1:16" ht="16.5" x14ac:dyDescent="0.3">
      <c r="A99" s="27" t="s">
        <v>140</v>
      </c>
    </row>
    <row r="101" spans="1:16" x14ac:dyDescent="0.25">
      <c r="A101" s="27" t="s">
        <v>139</v>
      </c>
    </row>
    <row r="102" spans="1:16" ht="16.5" x14ac:dyDescent="0.3">
      <c r="A102" s="27" t="s">
        <v>138</v>
      </c>
    </row>
    <row r="103" spans="1:16" x14ac:dyDescent="0.25">
      <c r="A103" s="27" t="s">
        <v>137</v>
      </c>
    </row>
    <row r="104" spans="1:16" x14ac:dyDescent="0.25">
      <c r="A104" s="27" t="s">
        <v>136</v>
      </c>
    </row>
    <row r="106" spans="1:16" x14ac:dyDescent="0.25">
      <c r="A106" s="36"/>
      <c r="B106" s="36"/>
      <c r="C106" s="36"/>
      <c r="D106" s="36"/>
      <c r="E106" s="36"/>
      <c r="F106" s="36"/>
      <c r="G106" s="36"/>
      <c r="H106" s="36"/>
      <c r="I106" s="36"/>
      <c r="J106" s="36"/>
      <c r="K106" s="36"/>
      <c r="L106" s="36"/>
      <c r="M106" s="36"/>
      <c r="N106" s="36"/>
      <c r="O106" s="36"/>
      <c r="P106" s="36"/>
    </row>
  </sheetData>
  <sheetProtection sheet="1" objects="1" scenarios="1" formatCells="0" formatColumns="0" formatRows="0"/>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904E02-0E3B-4EAD-B7FC-C4B04555EBFB}">
  <dimension ref="A1:O62"/>
  <sheetViews>
    <sheetView workbookViewId="0">
      <selection activeCell="G38" sqref="G38"/>
    </sheetView>
  </sheetViews>
  <sheetFormatPr defaultRowHeight="15" x14ac:dyDescent="0.25"/>
  <cols>
    <col min="1" max="1" width="19.7109375" customWidth="1"/>
    <col min="3" max="3" width="13.42578125" customWidth="1"/>
    <col min="5" max="5" width="21" customWidth="1"/>
    <col min="9" max="9" width="21.28515625" customWidth="1"/>
  </cols>
  <sheetData>
    <row r="1" spans="1:6" ht="15.75" thickBot="1" x14ac:dyDescent="0.3">
      <c r="A1" s="7" t="s">
        <v>0</v>
      </c>
      <c r="B1" s="7" t="s">
        <v>1</v>
      </c>
      <c r="C1" s="7" t="s">
        <v>2</v>
      </c>
      <c r="E1" s="7" t="s">
        <v>30</v>
      </c>
      <c r="F1" s="7" t="s">
        <v>31</v>
      </c>
    </row>
    <row r="2" spans="1:6" ht="15.75" thickTop="1" x14ac:dyDescent="0.25">
      <c r="A2" t="s">
        <v>39</v>
      </c>
      <c r="B2">
        <v>2.08428326189E-9</v>
      </c>
      <c r="C2" s="8">
        <v>6.994239133859061E-4</v>
      </c>
      <c r="E2" t="s">
        <v>70</v>
      </c>
      <c r="F2" t="s">
        <v>9</v>
      </c>
    </row>
    <row r="3" spans="1:6" x14ac:dyDescent="0.25">
      <c r="A3" t="s">
        <v>40</v>
      </c>
      <c r="B3">
        <v>2.0791039439999999E-9</v>
      </c>
      <c r="C3" s="8">
        <v>6.976858872483222E-4</v>
      </c>
      <c r="E3" t="s">
        <v>8</v>
      </c>
      <c r="F3" t="s">
        <v>9</v>
      </c>
    </row>
    <row r="4" spans="1:6" x14ac:dyDescent="0.25">
      <c r="A4" t="s">
        <v>41</v>
      </c>
      <c r="B4">
        <v>3.3838502310800002E-8</v>
      </c>
      <c r="C4" s="8">
        <v>1.1355202117718122E-2</v>
      </c>
      <c r="E4" t="s">
        <v>8</v>
      </c>
      <c r="F4" t="s">
        <v>9</v>
      </c>
    </row>
    <row r="5" spans="1:6" x14ac:dyDescent="0.25">
      <c r="A5" t="s">
        <v>42</v>
      </c>
      <c r="B5">
        <v>5.80821720787E-8</v>
      </c>
      <c r="C5" s="8">
        <v>1.9490661771375841E-2</v>
      </c>
      <c r="E5" t="s">
        <v>8</v>
      </c>
      <c r="F5" t="s">
        <v>9</v>
      </c>
    </row>
    <row r="6" spans="1:6" x14ac:dyDescent="0.25">
      <c r="A6" t="s">
        <v>43</v>
      </c>
      <c r="B6">
        <v>4.79953650934E-7</v>
      </c>
      <c r="C6" s="8">
        <v>0.16105827212550336</v>
      </c>
      <c r="E6" t="s">
        <v>8</v>
      </c>
      <c r="F6" t="s">
        <v>9</v>
      </c>
    </row>
    <row r="7" spans="1:6" x14ac:dyDescent="0.25">
      <c r="A7" t="s">
        <v>44</v>
      </c>
      <c r="B7">
        <v>2.8473476513099999E-9</v>
      </c>
      <c r="C7" s="8">
        <v>9.5548578903020137E-4</v>
      </c>
      <c r="E7" t="s">
        <v>8</v>
      </c>
      <c r="F7" t="s">
        <v>9</v>
      </c>
    </row>
    <row r="8" spans="1:6" x14ac:dyDescent="0.25">
      <c r="A8" t="s">
        <v>45</v>
      </c>
      <c r="B8">
        <v>2.2009778082100001E-7</v>
      </c>
      <c r="C8" s="8">
        <v>7.3858315711744976E-2</v>
      </c>
      <c r="E8" t="s">
        <v>8</v>
      </c>
      <c r="F8" t="s">
        <v>9</v>
      </c>
    </row>
    <row r="9" spans="1:6" x14ac:dyDescent="0.25">
      <c r="A9" t="s">
        <v>46</v>
      </c>
      <c r="B9">
        <v>9.4415109108600003E-7</v>
      </c>
      <c r="C9" s="8">
        <v>0.3168292251966443</v>
      </c>
      <c r="E9" t="s">
        <v>8</v>
      </c>
      <c r="F9" t="s">
        <v>9</v>
      </c>
    </row>
    <row r="10" spans="1:6" x14ac:dyDescent="0.25">
      <c r="A10" t="s">
        <v>47</v>
      </c>
      <c r="B10">
        <v>1.1988371191000001E-8</v>
      </c>
      <c r="C10" s="8">
        <v>4.022943352684564E-3</v>
      </c>
      <c r="E10" t="s">
        <v>8</v>
      </c>
      <c r="F10" t="s">
        <v>9</v>
      </c>
    </row>
    <row r="11" spans="1:6" x14ac:dyDescent="0.25">
      <c r="A11" t="s">
        <v>48</v>
      </c>
      <c r="B11">
        <v>4.1279994933700003E-8</v>
      </c>
      <c r="C11" s="8">
        <v>1.3852347293187921E-2</v>
      </c>
      <c r="E11" t="s">
        <v>8</v>
      </c>
      <c r="F11" t="s">
        <v>9</v>
      </c>
    </row>
    <row r="12" spans="1:6" x14ac:dyDescent="0.25">
      <c r="A12" t="s">
        <v>49</v>
      </c>
      <c r="B12">
        <v>1.1509486883100001E-8</v>
      </c>
      <c r="C12" s="8">
        <v>3.8622439205033563E-3</v>
      </c>
      <c r="E12" t="s">
        <v>8</v>
      </c>
      <c r="F12" t="s">
        <v>9</v>
      </c>
    </row>
    <row r="13" spans="1:6" x14ac:dyDescent="0.25">
      <c r="A13" t="s">
        <v>50</v>
      </c>
      <c r="B13">
        <v>9.8690274083799994E-8</v>
      </c>
      <c r="C13" s="8">
        <v>3.3117541638859063E-2</v>
      </c>
      <c r="E13" t="s">
        <v>8</v>
      </c>
      <c r="F13" t="s">
        <v>9</v>
      </c>
    </row>
    <row r="14" spans="1:6" x14ac:dyDescent="0.25">
      <c r="A14" t="s">
        <v>51</v>
      </c>
      <c r="B14">
        <v>1.6657445722199999E-8</v>
      </c>
      <c r="C14" s="8">
        <v>5.5897468866442949E-3</v>
      </c>
      <c r="E14" t="s">
        <v>8</v>
      </c>
      <c r="F14" t="s">
        <v>9</v>
      </c>
    </row>
    <row r="15" spans="1:6" x14ac:dyDescent="0.25">
      <c r="A15" t="s">
        <v>52</v>
      </c>
      <c r="B15">
        <v>5.6823637353999995E-7</v>
      </c>
      <c r="C15" s="8">
        <v>0.19068334682550334</v>
      </c>
      <c r="E15" t="s">
        <v>11</v>
      </c>
      <c r="F15" t="s">
        <v>12</v>
      </c>
    </row>
    <row r="16" spans="1:6" x14ac:dyDescent="0.25">
      <c r="A16" t="s">
        <v>53</v>
      </c>
      <c r="B16">
        <v>9.8169229980100001E-9</v>
      </c>
      <c r="C16" s="8">
        <v>3.2942694624194632E-3</v>
      </c>
      <c r="E16" t="s">
        <v>11</v>
      </c>
      <c r="F16" t="s">
        <v>12</v>
      </c>
    </row>
    <row r="17" spans="1:6" x14ac:dyDescent="0.25">
      <c r="A17" t="s">
        <v>54</v>
      </c>
      <c r="B17">
        <v>2.1681314972499999E-7</v>
      </c>
      <c r="C17" s="8">
        <v>7.2756090511744961E-2</v>
      </c>
      <c r="E17" t="s">
        <v>11</v>
      </c>
      <c r="F17" t="s">
        <v>12</v>
      </c>
    </row>
    <row r="18" spans="1:6" x14ac:dyDescent="0.25">
      <c r="A18" t="s">
        <v>55</v>
      </c>
      <c r="B18">
        <v>4.31069704262E-8</v>
      </c>
      <c r="C18" s="8">
        <v>1.446542631751678E-2</v>
      </c>
      <c r="E18" t="s">
        <v>11</v>
      </c>
      <c r="F18" t="s">
        <v>12</v>
      </c>
    </row>
    <row r="19" spans="1:6" x14ac:dyDescent="0.25">
      <c r="A19" t="s">
        <v>56</v>
      </c>
      <c r="B19">
        <v>1.4524772458199999E-6</v>
      </c>
      <c r="C19" s="8">
        <v>0.48740847175167784</v>
      </c>
      <c r="E19" t="s">
        <v>5</v>
      </c>
      <c r="F19" t="s">
        <v>6</v>
      </c>
    </row>
    <row r="20" spans="1:6" x14ac:dyDescent="0.25">
      <c r="A20" t="s">
        <v>57</v>
      </c>
      <c r="B20">
        <v>5.5827772779899996E-10</v>
      </c>
      <c r="C20" s="8">
        <v>1.8734151939563758E-4</v>
      </c>
      <c r="E20" t="s">
        <v>37</v>
      </c>
      <c r="F20" t="s">
        <v>68</v>
      </c>
    </row>
    <row r="21" spans="1:6" x14ac:dyDescent="0.25">
      <c r="A21" t="s">
        <v>58</v>
      </c>
      <c r="B21">
        <v>1.9715698866999999E-9</v>
      </c>
      <c r="C21" s="8">
        <v>6.6160063312080538E-4</v>
      </c>
      <c r="E21" t="s">
        <v>37</v>
      </c>
      <c r="F21" t="s">
        <v>68</v>
      </c>
    </row>
    <row r="22" spans="1:6" x14ac:dyDescent="0.25">
      <c r="A22" t="s">
        <v>59</v>
      </c>
      <c r="B22">
        <v>1.1889952685099999E-11</v>
      </c>
      <c r="C22" s="8">
        <v>3.9899170084228189E-6</v>
      </c>
      <c r="E22" t="s">
        <v>37</v>
      </c>
      <c r="F22" t="s">
        <v>68</v>
      </c>
    </row>
    <row r="23" spans="1:6" x14ac:dyDescent="0.25">
      <c r="A23" t="s">
        <v>60</v>
      </c>
      <c r="B23">
        <v>3.6209605626999999E-10</v>
      </c>
      <c r="C23" s="8">
        <v>1.2150874371476511E-4</v>
      </c>
      <c r="E23" t="s">
        <v>37</v>
      </c>
      <c r="F23" t="s">
        <v>68</v>
      </c>
    </row>
    <row r="24" spans="1:6" x14ac:dyDescent="0.25">
      <c r="A24" t="s">
        <v>61</v>
      </c>
      <c r="B24">
        <v>1.1457345409499999E-8</v>
      </c>
      <c r="C24" s="8">
        <v>3.8447467817114096E-3</v>
      </c>
      <c r="E24" t="s">
        <v>37</v>
      </c>
      <c r="F24" t="s">
        <v>68</v>
      </c>
    </row>
    <row r="25" spans="1:6" x14ac:dyDescent="0.25">
      <c r="A25" t="s">
        <v>62</v>
      </c>
      <c r="B25">
        <v>2.1384027775900001E-9</v>
      </c>
      <c r="C25" s="8">
        <v>7.1758482469463101E-4</v>
      </c>
      <c r="E25" t="s">
        <v>37</v>
      </c>
      <c r="F25" t="s">
        <v>69</v>
      </c>
    </row>
    <row r="26" spans="1:6" x14ac:dyDescent="0.25">
      <c r="A26" t="s">
        <v>63</v>
      </c>
      <c r="B26">
        <v>0</v>
      </c>
      <c r="C26" s="8">
        <v>0</v>
      </c>
      <c r="E26" t="s">
        <v>37</v>
      </c>
      <c r="F26" t="s">
        <v>69</v>
      </c>
    </row>
    <row r="27" spans="1:6" x14ac:dyDescent="0.25">
      <c r="A27" t="s">
        <v>64</v>
      </c>
      <c r="B27">
        <v>2.5202071898200001E-10</v>
      </c>
      <c r="C27" s="8">
        <v>8.4570711067785245E-5</v>
      </c>
      <c r="E27" t="s">
        <v>37</v>
      </c>
      <c r="F27" t="s">
        <v>69</v>
      </c>
    </row>
    <row r="28" spans="1:6" x14ac:dyDescent="0.25">
      <c r="A28" t="s">
        <v>65</v>
      </c>
      <c r="B28">
        <v>5.6679744459300002E-11</v>
      </c>
      <c r="C28" s="8">
        <v>1.902004847627517E-5</v>
      </c>
      <c r="E28" t="s">
        <v>37</v>
      </c>
      <c r="F28" t="s">
        <v>69</v>
      </c>
    </row>
    <row r="29" spans="1:6" x14ac:dyDescent="0.25">
      <c r="A29" t="s">
        <v>66</v>
      </c>
      <c r="B29">
        <v>3.3967407184699999E-9</v>
      </c>
      <c r="C29" s="8">
        <v>1.1398458786812081E-3</v>
      </c>
      <c r="E29" t="s">
        <v>37</v>
      </c>
      <c r="F29" t="s">
        <v>69</v>
      </c>
    </row>
    <row r="30" spans="1:6" x14ac:dyDescent="0.25">
      <c r="A30" t="s">
        <v>67</v>
      </c>
      <c r="B30">
        <v>1.5484939663999999E-14</v>
      </c>
      <c r="C30" s="8">
        <v>5.1962884778523491E-9</v>
      </c>
      <c r="E30" t="s">
        <v>37</v>
      </c>
      <c r="F30" t="s">
        <v>69</v>
      </c>
    </row>
    <row r="35" spans="1:15" ht="15.75" thickBot="1" x14ac:dyDescent="0.3">
      <c r="A35" s="7" t="s">
        <v>0</v>
      </c>
      <c r="B35" s="7" t="s">
        <v>1</v>
      </c>
      <c r="C35" s="7" t="s">
        <v>2</v>
      </c>
      <c r="D35" s="7"/>
      <c r="E35" s="7" t="s">
        <v>21</v>
      </c>
      <c r="F35" s="7" t="s">
        <v>22</v>
      </c>
      <c r="G35" s="7" t="s">
        <v>23</v>
      </c>
      <c r="H35" s="7" t="s">
        <v>24</v>
      </c>
      <c r="I35" s="7" t="s">
        <v>25</v>
      </c>
      <c r="J35" s="7" t="s">
        <v>26</v>
      </c>
      <c r="K35" s="7" t="s">
        <v>27</v>
      </c>
      <c r="L35" s="7" t="s">
        <v>28</v>
      </c>
      <c r="M35" s="7" t="s">
        <v>29</v>
      </c>
      <c r="N35" s="7" t="s">
        <v>30</v>
      </c>
      <c r="O35" s="7" t="s">
        <v>31</v>
      </c>
    </row>
    <row r="36" spans="1:15" ht="15.75" thickTop="1" x14ac:dyDescent="0.25">
      <c r="A36">
        <v>7107411</v>
      </c>
      <c r="B36" s="1">
        <v>5.4230641009500004E-6</v>
      </c>
      <c r="C36" s="9">
        <v>1.8198201681040271</v>
      </c>
      <c r="E36" t="s">
        <v>3</v>
      </c>
      <c r="F36">
        <v>2017</v>
      </c>
      <c r="G36" t="s">
        <v>4</v>
      </c>
      <c r="H36" s="2">
        <v>816.46626600000002</v>
      </c>
      <c r="I36" s="2">
        <v>7230.2623777999997</v>
      </c>
      <c r="J36" s="2">
        <v>8046.7286438000001</v>
      </c>
      <c r="K36">
        <v>44.29278</v>
      </c>
      <c r="L36">
        <v>-93.293970000000002</v>
      </c>
      <c r="M36">
        <v>260</v>
      </c>
      <c r="N36" t="s">
        <v>5</v>
      </c>
      <c r="O36" t="s">
        <v>6</v>
      </c>
    </row>
    <row r="37" spans="1:15" x14ac:dyDescent="0.25">
      <c r="A37">
        <v>7354911</v>
      </c>
      <c r="B37">
        <v>5.9867812008499999E-8</v>
      </c>
      <c r="C37" s="8">
        <v>2.0089869801510066E-2</v>
      </c>
      <c r="E37" t="s">
        <v>3</v>
      </c>
      <c r="F37">
        <v>2017</v>
      </c>
      <c r="G37" t="s">
        <v>7</v>
      </c>
      <c r="H37" s="2">
        <v>3381.6824821238688</v>
      </c>
      <c r="I37" s="2">
        <v>150.88822762829199</v>
      </c>
      <c r="J37" s="2">
        <v>3532.5707097521608</v>
      </c>
      <c r="K37">
        <v>30.22505</v>
      </c>
      <c r="L37">
        <v>-93.28801</v>
      </c>
      <c r="M37" s="3">
        <v>3.4285714285714284</v>
      </c>
      <c r="N37" t="s">
        <v>8</v>
      </c>
      <c r="O37" t="s">
        <v>9</v>
      </c>
    </row>
    <row r="38" spans="1:15" x14ac:dyDescent="0.25">
      <c r="A38">
        <v>13610611</v>
      </c>
      <c r="B38">
        <v>5.35526910827E-9</v>
      </c>
      <c r="C38" s="8">
        <v>1.7970701705604028E-3</v>
      </c>
      <c r="E38" t="s">
        <v>3</v>
      </c>
      <c r="F38">
        <v>2017</v>
      </c>
      <c r="G38" t="s">
        <v>10</v>
      </c>
      <c r="H38" s="2">
        <v>319.03056470053997</v>
      </c>
      <c r="I38" s="2">
        <v>2799.4673278025302</v>
      </c>
      <c r="J38" s="2">
        <v>3118.49789250307</v>
      </c>
      <c r="K38">
        <v>30.255299999999998</v>
      </c>
      <c r="L38">
        <v>-91.175020000000004</v>
      </c>
      <c r="M38" s="3">
        <v>3.4285714285714284</v>
      </c>
      <c r="N38" t="s">
        <v>11</v>
      </c>
      <c r="O38" t="s">
        <v>12</v>
      </c>
    </row>
    <row r="39" spans="1:15" x14ac:dyDescent="0.25">
      <c r="A39">
        <v>8216311</v>
      </c>
      <c r="B39">
        <v>1.42131446216E-8</v>
      </c>
      <c r="C39" s="8">
        <v>4.7695116179865774E-3</v>
      </c>
      <c r="E39" t="s">
        <v>3</v>
      </c>
      <c r="F39">
        <v>2017</v>
      </c>
      <c r="G39" t="s">
        <v>13</v>
      </c>
      <c r="H39" s="2">
        <v>2502.3783868160003</v>
      </c>
      <c r="I39" s="2">
        <v>5.4431084399999996</v>
      </c>
      <c r="J39" s="2">
        <v>2507.8214952560002</v>
      </c>
      <c r="K39">
        <v>31.244429</v>
      </c>
      <c r="L39">
        <v>-89.045353000000006</v>
      </c>
      <c r="M39" s="3">
        <v>3.4285714285714284</v>
      </c>
      <c r="N39" t="s">
        <v>8</v>
      </c>
      <c r="O39" t="s">
        <v>14</v>
      </c>
    </row>
    <row r="40" spans="1:15" x14ac:dyDescent="0.25">
      <c r="A40">
        <v>8232711</v>
      </c>
      <c r="B40">
        <v>2.0165969922399999E-7</v>
      </c>
      <c r="C40" s="8">
        <v>6.7671040008053698E-2</v>
      </c>
      <c r="E40" t="s">
        <v>3</v>
      </c>
      <c r="F40">
        <v>2017</v>
      </c>
      <c r="G40" t="s">
        <v>15</v>
      </c>
      <c r="H40" s="2">
        <v>2032.3659730219999</v>
      </c>
      <c r="I40" s="2">
        <v>23.677521714000001</v>
      </c>
      <c r="J40" s="2">
        <v>2056.043494736</v>
      </c>
      <c r="K40">
        <v>31.627500000000001</v>
      </c>
      <c r="L40">
        <v>-90.0809</v>
      </c>
      <c r="M40" s="3">
        <v>3.4285714285714284</v>
      </c>
      <c r="N40" t="s">
        <v>8</v>
      </c>
      <c r="O40" t="s">
        <v>14</v>
      </c>
    </row>
    <row r="41" spans="1:15" x14ac:dyDescent="0.25">
      <c r="A41">
        <v>7442111</v>
      </c>
      <c r="B41" s="1">
        <v>3.0875755089900001E-5</v>
      </c>
      <c r="C41" s="9">
        <v>10.360991640906041</v>
      </c>
      <c r="E41" t="s">
        <v>3</v>
      </c>
      <c r="F41">
        <v>2017</v>
      </c>
      <c r="G41" t="s">
        <v>16</v>
      </c>
      <c r="H41" s="2">
        <v>1923.2316488000001</v>
      </c>
      <c r="I41" s="2">
        <v>4.2093371936000006</v>
      </c>
      <c r="J41" s="2">
        <v>1927.4409859936002</v>
      </c>
      <c r="K41">
        <v>32.227200000000003</v>
      </c>
      <c r="L41">
        <v>-88.024900000000002</v>
      </c>
      <c r="M41">
        <v>350</v>
      </c>
      <c r="N41" t="s">
        <v>8</v>
      </c>
      <c r="O41" t="s">
        <v>14</v>
      </c>
    </row>
    <row r="42" spans="1:15" x14ac:dyDescent="0.25">
      <c r="A42">
        <v>1003411</v>
      </c>
      <c r="B42">
        <v>9.1858942464800003E-8</v>
      </c>
      <c r="C42" s="8">
        <v>3.0825148478120807E-2</v>
      </c>
      <c r="E42" t="s">
        <v>3</v>
      </c>
      <c r="F42">
        <v>2017</v>
      </c>
      <c r="G42" t="s">
        <v>17</v>
      </c>
      <c r="H42" s="2">
        <v>9.0718474000000011</v>
      </c>
      <c r="I42" s="2">
        <v>1651.0762268000001</v>
      </c>
      <c r="J42" s="2">
        <v>1660.1480742000001</v>
      </c>
      <c r="K42">
        <v>34.864542</v>
      </c>
      <c r="L42">
        <v>-85.787834000000004</v>
      </c>
      <c r="M42">
        <v>350</v>
      </c>
      <c r="N42" t="s">
        <v>8</v>
      </c>
      <c r="O42" t="s">
        <v>14</v>
      </c>
    </row>
    <row r="43" spans="1:15" x14ac:dyDescent="0.25">
      <c r="A43">
        <v>17735411</v>
      </c>
      <c r="B43">
        <v>4.7423495065800002E-9</v>
      </c>
      <c r="C43" s="8">
        <v>1.5913924518724833E-3</v>
      </c>
      <c r="E43" t="s">
        <v>3</v>
      </c>
      <c r="F43">
        <v>2017</v>
      </c>
      <c r="G43" t="s">
        <v>18</v>
      </c>
      <c r="H43" s="2">
        <v>756.68279163399995</v>
      </c>
      <c r="I43" s="2">
        <v>416.39779565999999</v>
      </c>
      <c r="J43" s="2">
        <v>1173.080587294</v>
      </c>
      <c r="K43">
        <v>28.945277999999998</v>
      </c>
      <c r="L43">
        <v>-95.314564000000004</v>
      </c>
      <c r="M43" s="3">
        <v>3.4285714285714284</v>
      </c>
      <c r="N43" t="s">
        <v>8</v>
      </c>
      <c r="O43" t="s">
        <v>9</v>
      </c>
    </row>
    <row r="44" spans="1:15" x14ac:dyDescent="0.25">
      <c r="A44">
        <v>7203811</v>
      </c>
      <c r="B44">
        <v>1.56699135555E-7</v>
      </c>
      <c r="C44" s="8">
        <v>5.2583602535234905E-2</v>
      </c>
      <c r="E44" t="s">
        <v>3</v>
      </c>
      <c r="F44">
        <v>2017</v>
      </c>
      <c r="G44" t="s">
        <v>19</v>
      </c>
      <c r="H44" s="2">
        <v>1094.311369252332</v>
      </c>
      <c r="I44" s="2">
        <v>34.693367582275712</v>
      </c>
      <c r="J44" s="2">
        <v>1129.0047368346077</v>
      </c>
      <c r="K44">
        <v>30.779879999999999</v>
      </c>
      <c r="L44">
        <v>-89.856819999999999</v>
      </c>
      <c r="M44" s="3">
        <v>3.4285714285714284</v>
      </c>
      <c r="N44" t="s">
        <v>8</v>
      </c>
      <c r="O44" t="s">
        <v>14</v>
      </c>
    </row>
    <row r="45" spans="1:15" x14ac:dyDescent="0.25">
      <c r="A45" s="4">
        <v>8522011</v>
      </c>
      <c r="B45" s="4">
        <v>1.38330741724E-8</v>
      </c>
      <c r="C45" s="10">
        <v>4.6419711987919464E-3</v>
      </c>
      <c r="D45" s="4"/>
      <c r="E45" s="4" t="s">
        <v>3</v>
      </c>
      <c r="F45" s="4">
        <v>2017</v>
      </c>
      <c r="G45" s="4" t="s">
        <v>20</v>
      </c>
      <c r="H45" s="5">
        <v>1056.0718995288</v>
      </c>
      <c r="I45" s="5">
        <v>47.9719290512</v>
      </c>
      <c r="J45" s="5">
        <v>1104.0438285800001</v>
      </c>
      <c r="K45" s="4">
        <v>33.998399999999997</v>
      </c>
      <c r="L45" s="4">
        <v>-95.111500000000007</v>
      </c>
      <c r="M45" s="6">
        <v>3.4285714285714284</v>
      </c>
      <c r="N45" s="4" t="s">
        <v>8</v>
      </c>
      <c r="O45" s="4" t="s">
        <v>14</v>
      </c>
    </row>
    <row r="46" spans="1:15" x14ac:dyDescent="0.25">
      <c r="H46" s="2">
        <f>MAX(H36:H45)</f>
        <v>3381.6824821238688</v>
      </c>
      <c r="I46" s="2">
        <f t="shared" ref="I46:J46" si="0">MAX(I36:I45)</f>
        <v>7230.2623777999997</v>
      </c>
      <c r="J46" s="2">
        <f t="shared" si="0"/>
        <v>8046.7286438000001</v>
      </c>
      <c r="M46" s="3"/>
    </row>
    <row r="47" spans="1:15" x14ac:dyDescent="0.25">
      <c r="H47" s="2">
        <f>MIN(H36:H45)</f>
        <v>9.0718474000000011</v>
      </c>
      <c r="I47" s="2">
        <f t="shared" ref="I47:J47" si="1">MIN(I36:I45)</f>
        <v>4.2093371936000006</v>
      </c>
      <c r="J47" s="2">
        <f t="shared" si="1"/>
        <v>1104.0438285800001</v>
      </c>
      <c r="M47" s="3"/>
    </row>
    <row r="50" spans="1:15" ht="15.75" thickBot="1" x14ac:dyDescent="0.3">
      <c r="A50" s="7" t="s">
        <v>0</v>
      </c>
      <c r="B50" s="7" t="s">
        <v>1</v>
      </c>
      <c r="C50" s="7" t="s">
        <v>2</v>
      </c>
      <c r="D50" s="7"/>
      <c r="E50" s="7" t="s">
        <v>21</v>
      </c>
      <c r="F50" s="7" t="s">
        <v>22</v>
      </c>
      <c r="G50" s="7" t="s">
        <v>23</v>
      </c>
      <c r="H50" s="7" t="s">
        <v>24</v>
      </c>
      <c r="I50" s="7" t="s">
        <v>25</v>
      </c>
      <c r="J50" s="7" t="s">
        <v>26</v>
      </c>
      <c r="K50" s="7" t="s">
        <v>27</v>
      </c>
      <c r="L50" s="7" t="s">
        <v>28</v>
      </c>
      <c r="M50" s="7" t="s">
        <v>29</v>
      </c>
      <c r="N50" s="7" t="s">
        <v>30</v>
      </c>
      <c r="O50" s="7" t="s">
        <v>31</v>
      </c>
    </row>
    <row r="51" spans="1:15" ht="15.75" thickTop="1" x14ac:dyDescent="0.25">
      <c r="A51">
        <v>7354911</v>
      </c>
      <c r="B51">
        <v>7.3469947042300007E-8</v>
      </c>
      <c r="C51" s="8">
        <v>2.4654344645067116E-2</v>
      </c>
      <c r="E51" t="s">
        <v>3</v>
      </c>
      <c r="F51">
        <v>2020</v>
      </c>
      <c r="G51" t="s">
        <v>7</v>
      </c>
      <c r="H51" s="2">
        <v>4161.2260116912103</v>
      </c>
      <c r="I51" s="2">
        <v>136.16616151214993</v>
      </c>
      <c r="J51" s="2">
        <v>4297.3921732033605</v>
      </c>
      <c r="K51">
        <v>30.22505</v>
      </c>
      <c r="L51">
        <v>-93.28801</v>
      </c>
      <c r="M51" s="3">
        <v>3.4285714285714284</v>
      </c>
      <c r="N51" t="s">
        <v>8</v>
      </c>
      <c r="O51" t="s">
        <v>9</v>
      </c>
    </row>
    <row r="52" spans="1:15" x14ac:dyDescent="0.25">
      <c r="A52">
        <v>8216311</v>
      </c>
      <c r="B52">
        <v>1.5688906886900001E-8</v>
      </c>
      <c r="C52" s="8">
        <v>5.2647338546644301E-3</v>
      </c>
      <c r="E52" t="s">
        <v>3</v>
      </c>
      <c r="F52">
        <v>2020</v>
      </c>
      <c r="G52" t="s">
        <v>13</v>
      </c>
      <c r="H52" s="2">
        <v>2763.7383104099999</v>
      </c>
      <c r="I52" s="2" t="s">
        <v>32</v>
      </c>
      <c r="J52" s="2">
        <v>2763.7383104099999</v>
      </c>
      <c r="K52">
        <v>31.244429</v>
      </c>
      <c r="L52">
        <v>-89.045353000000006</v>
      </c>
      <c r="M52" s="3">
        <v>3.4285714285714284</v>
      </c>
      <c r="N52" t="s">
        <v>8</v>
      </c>
      <c r="O52" t="s">
        <v>14</v>
      </c>
    </row>
    <row r="53" spans="1:15" x14ac:dyDescent="0.25">
      <c r="A53">
        <v>8232711</v>
      </c>
      <c r="B53">
        <v>2.0067522180399999E-7</v>
      </c>
      <c r="C53" s="8">
        <v>6.7340678457718114E-2</v>
      </c>
      <c r="E53" t="s">
        <v>3</v>
      </c>
      <c r="F53">
        <v>2020</v>
      </c>
      <c r="G53" t="s">
        <v>15</v>
      </c>
      <c r="H53" s="2">
        <v>2022.6590963039998</v>
      </c>
      <c r="I53" s="2">
        <v>20.048782754000001</v>
      </c>
      <c r="J53" s="2">
        <v>2042.7078790579999</v>
      </c>
      <c r="K53">
        <v>31.627500000000001</v>
      </c>
      <c r="L53">
        <v>-90.0809</v>
      </c>
      <c r="M53" s="3">
        <v>3.4285714285714284</v>
      </c>
      <c r="N53" t="s">
        <v>8</v>
      </c>
      <c r="O53" t="s">
        <v>14</v>
      </c>
    </row>
    <row r="54" spans="1:15" x14ac:dyDescent="0.25">
      <c r="A54">
        <v>7225811</v>
      </c>
      <c r="B54">
        <v>1.7874102898700001E-9</v>
      </c>
      <c r="C54" s="8">
        <v>5.9980211069463095E-4</v>
      </c>
      <c r="E54" t="s">
        <v>3</v>
      </c>
      <c r="F54">
        <v>2020</v>
      </c>
      <c r="G54" t="s">
        <v>33</v>
      </c>
      <c r="H54" s="3">
        <v>0.33023565701665003</v>
      </c>
      <c r="I54" s="2">
        <v>1231.6371305865396</v>
      </c>
      <c r="J54" s="2">
        <v>1231.9673662435562</v>
      </c>
      <c r="K54">
        <v>32.156469999999999</v>
      </c>
      <c r="L54">
        <v>-93.558359999999993</v>
      </c>
      <c r="M54" s="3">
        <v>3.4285714285714284</v>
      </c>
      <c r="N54" t="s">
        <v>8</v>
      </c>
      <c r="O54" t="s">
        <v>14</v>
      </c>
    </row>
    <row r="55" spans="1:15" x14ac:dyDescent="0.25">
      <c r="A55">
        <v>8522011</v>
      </c>
      <c r="B55">
        <v>1.4605433816299999E-8</v>
      </c>
      <c r="C55" s="8">
        <v>4.9011522873489933E-3</v>
      </c>
      <c r="E55" t="s">
        <v>3</v>
      </c>
      <c r="F55">
        <v>2020</v>
      </c>
      <c r="G55" t="s">
        <v>20</v>
      </c>
      <c r="H55" s="2">
        <v>1116.0598968800634</v>
      </c>
      <c r="I55" s="2">
        <v>31.030872731692675</v>
      </c>
      <c r="J55" s="2">
        <v>1147.0907696117561</v>
      </c>
      <c r="K55">
        <v>33.998399999999997</v>
      </c>
      <c r="L55">
        <v>-95.111500000000007</v>
      </c>
      <c r="M55" s="3">
        <v>3.4285714285714284</v>
      </c>
      <c r="N55" t="s">
        <v>8</v>
      </c>
      <c r="O55" t="s">
        <v>14</v>
      </c>
    </row>
    <row r="56" spans="1:15" x14ac:dyDescent="0.25">
      <c r="A56">
        <v>7203811</v>
      </c>
      <c r="B56">
        <v>1.46546543865E-7</v>
      </c>
      <c r="C56" s="8">
        <v>4.9176692572147657E-2</v>
      </c>
      <c r="E56" t="s">
        <v>3</v>
      </c>
      <c r="F56">
        <v>2020</v>
      </c>
      <c r="G56" t="s">
        <v>19</v>
      </c>
      <c r="H56" s="2">
        <v>1023.3914945987349</v>
      </c>
      <c r="I56" s="2">
        <v>35.244562597675198</v>
      </c>
      <c r="J56" s="2">
        <v>1058.6360571964101</v>
      </c>
      <c r="K56">
        <v>30.779879999999999</v>
      </c>
      <c r="L56">
        <v>-89.856819999999999</v>
      </c>
      <c r="M56" s="3">
        <v>3.4285714285714284</v>
      </c>
      <c r="N56" t="s">
        <v>8</v>
      </c>
      <c r="O56" t="s">
        <v>14</v>
      </c>
    </row>
    <row r="57" spans="1:15" x14ac:dyDescent="0.25">
      <c r="A57">
        <v>7212311</v>
      </c>
      <c r="B57">
        <v>2.9540508393000001E-7</v>
      </c>
      <c r="C57" s="8">
        <v>9.9129222795302022E-2</v>
      </c>
      <c r="E57" t="s">
        <v>3</v>
      </c>
      <c r="F57">
        <v>2020</v>
      </c>
      <c r="G57" t="s">
        <v>34</v>
      </c>
      <c r="H57" s="2">
        <v>1043.2624510000001</v>
      </c>
      <c r="I57" s="2">
        <v>9.0718474000000011</v>
      </c>
      <c r="J57" s="2">
        <v>1052.3342984000001</v>
      </c>
      <c r="K57">
        <v>32.418731000000001</v>
      </c>
      <c r="L57">
        <v>-86.471209000000002</v>
      </c>
      <c r="M57">
        <v>350</v>
      </c>
      <c r="N57" t="s">
        <v>8</v>
      </c>
      <c r="O57" t="s">
        <v>14</v>
      </c>
    </row>
    <row r="58" spans="1:15" x14ac:dyDescent="0.25">
      <c r="A58">
        <v>17735411</v>
      </c>
      <c r="B58">
        <v>4.7913775203799999E-9</v>
      </c>
      <c r="C58" s="8">
        <v>1.6078448054966444E-3</v>
      </c>
      <c r="E58" t="s">
        <v>3</v>
      </c>
      <c r="F58">
        <v>2020</v>
      </c>
      <c r="G58" t="s">
        <v>18</v>
      </c>
      <c r="H58" s="2">
        <v>818.64350937600011</v>
      </c>
      <c r="I58" s="2">
        <v>232.87432275800001</v>
      </c>
      <c r="J58" s="2">
        <v>1051.5178321340002</v>
      </c>
      <c r="K58">
        <v>28.945277999999998</v>
      </c>
      <c r="L58">
        <v>-95.314564000000004</v>
      </c>
      <c r="M58" s="3">
        <v>3.4285714285714284</v>
      </c>
      <c r="N58" t="s">
        <v>8</v>
      </c>
      <c r="O58" t="s">
        <v>9</v>
      </c>
    </row>
    <row r="59" spans="1:15" x14ac:dyDescent="0.25">
      <c r="A59">
        <v>1000211</v>
      </c>
      <c r="B59">
        <v>8.3627055351899996E-8</v>
      </c>
      <c r="C59" s="8">
        <v>2.8062770252315437E-2</v>
      </c>
      <c r="E59" t="s">
        <v>3</v>
      </c>
      <c r="F59">
        <v>2020</v>
      </c>
      <c r="G59" t="s">
        <v>35</v>
      </c>
      <c r="H59" s="2">
        <v>906.27755525999987</v>
      </c>
      <c r="I59" s="2" t="s">
        <v>32</v>
      </c>
      <c r="J59" s="2">
        <v>906.27755525999987</v>
      </c>
      <c r="K59">
        <v>32.174680000000002</v>
      </c>
      <c r="L59">
        <v>-85.029359999999997</v>
      </c>
      <c r="M59">
        <v>350</v>
      </c>
      <c r="N59" t="s">
        <v>8</v>
      </c>
      <c r="O59" t="s">
        <v>14</v>
      </c>
    </row>
    <row r="60" spans="1:15" x14ac:dyDescent="0.25">
      <c r="A60" s="4">
        <v>3967011</v>
      </c>
      <c r="B60" s="4">
        <v>3.7305871093299996E-9</v>
      </c>
      <c r="C60" s="10">
        <v>1.2518748689026844E-3</v>
      </c>
      <c r="D60" s="4"/>
      <c r="E60" s="4" t="s">
        <v>3</v>
      </c>
      <c r="F60" s="4">
        <v>2020</v>
      </c>
      <c r="G60" s="4" t="s">
        <v>36</v>
      </c>
      <c r="H60" s="6">
        <v>9.0718474000000007E-2</v>
      </c>
      <c r="I60" s="5">
        <v>849.30635358800009</v>
      </c>
      <c r="J60" s="5">
        <v>849.39707206200012</v>
      </c>
      <c r="K60" s="4">
        <v>29.369208</v>
      </c>
      <c r="L60" s="4">
        <v>-94.942538999999996</v>
      </c>
      <c r="M60" s="6">
        <v>3.4285714285714284</v>
      </c>
      <c r="N60" s="4" t="s">
        <v>37</v>
      </c>
      <c r="O60" s="4" t="s">
        <v>38</v>
      </c>
    </row>
    <row r="61" spans="1:15" x14ac:dyDescent="0.25">
      <c r="I61" s="2">
        <f>MAX(H51:H60)</f>
        <v>4161.2260116912103</v>
      </c>
      <c r="J61" s="2">
        <f t="shared" ref="J61:K61" si="2">MAX(I51:I60)</f>
        <v>1231.6371305865396</v>
      </c>
      <c r="K61" s="2">
        <f t="shared" si="2"/>
        <v>4297.3921732033605</v>
      </c>
    </row>
    <row r="62" spans="1:15" x14ac:dyDescent="0.25">
      <c r="I62" s="2">
        <f>MIN(H51:H60)</f>
        <v>9.0718474000000007E-2</v>
      </c>
      <c r="J62" s="2">
        <f t="shared" ref="J62:K62" si="3">MIN(I51:I60)</f>
        <v>9.0718474000000011</v>
      </c>
      <c r="K62" s="2">
        <f t="shared" si="3"/>
        <v>849.39707206200012</v>
      </c>
    </row>
  </sheetData>
  <sheetProtection sheet="1" objects="1" scenarios="1" formatCells="0" formatColumns="0" formatRows="0"/>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E4D973-DF4C-4971-91FF-0BBFA92E3F61}">
  <dimension ref="A1:AC41"/>
  <sheetViews>
    <sheetView tabSelected="1" workbookViewId="0">
      <selection activeCell="C14" sqref="C14"/>
    </sheetView>
  </sheetViews>
  <sheetFormatPr defaultRowHeight="15" x14ac:dyDescent="0.25"/>
  <cols>
    <col min="2" max="2" width="57.5703125" customWidth="1"/>
    <col min="3" max="3" width="17.7109375" customWidth="1"/>
    <col min="4" max="15" width="8.85546875" customWidth="1"/>
    <col min="17" max="17" width="55.140625" customWidth="1"/>
    <col min="18" max="18" width="11.85546875" bestFit="1" customWidth="1"/>
    <col min="19" max="21" width="9" bestFit="1" customWidth="1"/>
    <col min="22" max="24" width="9.85546875" bestFit="1" customWidth="1"/>
    <col min="25" max="26" width="10.85546875" bestFit="1" customWidth="1"/>
    <col min="27" max="27" width="12.42578125" bestFit="1" customWidth="1"/>
    <col min="28" max="29" width="11.85546875" customWidth="1"/>
  </cols>
  <sheetData>
    <row r="1" spans="1:29" ht="15.75" thickBot="1" x14ac:dyDescent="0.3">
      <c r="A1" s="24" t="s">
        <v>87</v>
      </c>
      <c r="B1" s="24"/>
      <c r="C1" s="25" t="s">
        <v>86</v>
      </c>
      <c r="D1" s="25" t="s">
        <v>85</v>
      </c>
      <c r="E1" s="24" t="s">
        <v>84</v>
      </c>
      <c r="F1" s="24"/>
      <c r="G1" s="24"/>
      <c r="I1" s="23" t="s">
        <v>83</v>
      </c>
      <c r="J1" s="23"/>
    </row>
    <row r="2" spans="1:29" ht="15.75" thickTop="1" x14ac:dyDescent="0.25">
      <c r="A2" s="19" t="s">
        <v>82</v>
      </c>
      <c r="B2" s="19"/>
      <c r="C2" s="22">
        <v>6100</v>
      </c>
      <c r="D2" s="19" t="s">
        <v>80</v>
      </c>
      <c r="E2" s="19">
        <v>100</v>
      </c>
      <c r="F2" s="19"/>
      <c r="G2" s="19"/>
      <c r="I2" s="17" t="s">
        <v>81</v>
      </c>
      <c r="J2" s="16">
        <f>C2/E2</f>
        <v>61</v>
      </c>
    </row>
    <row r="3" spans="1:29" x14ac:dyDescent="0.25">
      <c r="A3" s="19" t="s">
        <v>79</v>
      </c>
      <c r="B3" s="19"/>
      <c r="C3" s="21">
        <v>620</v>
      </c>
      <c r="D3" s="19" t="s">
        <v>80</v>
      </c>
      <c r="E3" s="19">
        <v>300</v>
      </c>
      <c r="F3" s="19"/>
      <c r="G3" s="19"/>
      <c r="I3" s="17" t="s">
        <v>79</v>
      </c>
      <c r="J3" s="16">
        <f>C3/E3</f>
        <v>2.0666666666666669</v>
      </c>
    </row>
    <row r="4" spans="1:29" x14ac:dyDescent="0.25">
      <c r="A4" s="19" t="s">
        <v>78</v>
      </c>
      <c r="B4" s="19"/>
      <c r="C4" s="20">
        <v>2.9799999999999998E-6</v>
      </c>
      <c r="D4" s="19" t="s">
        <v>77</v>
      </c>
      <c r="E4" s="18">
        <v>9.9999999999999995E-7</v>
      </c>
      <c r="F4" s="18">
        <v>1.0000000000000001E-5</v>
      </c>
      <c r="G4" s="18">
        <v>1E-4</v>
      </c>
      <c r="I4" s="17" t="s">
        <v>76</v>
      </c>
      <c r="J4" s="16">
        <f>E4/C4</f>
        <v>0.33557046979865773</v>
      </c>
    </row>
    <row r="5" spans="1:29" x14ac:dyDescent="0.25">
      <c r="C5" s="15"/>
      <c r="E5" s="8"/>
      <c r="F5" s="8"/>
      <c r="G5" s="8"/>
    </row>
    <row r="10" spans="1:29" x14ac:dyDescent="0.25">
      <c r="C10" t="s">
        <v>75</v>
      </c>
      <c r="D10" t="s">
        <v>74</v>
      </c>
      <c r="R10" t="s">
        <v>73</v>
      </c>
    </row>
    <row r="11" spans="1:29" x14ac:dyDescent="0.25">
      <c r="D11">
        <v>30</v>
      </c>
      <c r="E11">
        <v>60</v>
      </c>
      <c r="F11">
        <v>100</v>
      </c>
      <c r="G11">
        <v>250</v>
      </c>
      <c r="H11">
        <v>500</v>
      </c>
      <c r="I11">
        <v>750</v>
      </c>
      <c r="J11">
        <v>1000</v>
      </c>
      <c r="K11">
        <v>2500</v>
      </c>
      <c r="L11">
        <v>5000</v>
      </c>
      <c r="M11">
        <v>10000</v>
      </c>
      <c r="N11">
        <v>25000</v>
      </c>
      <c r="O11">
        <v>50000</v>
      </c>
      <c r="R11">
        <v>30</v>
      </c>
      <c r="S11">
        <v>60</v>
      </c>
      <c r="T11">
        <v>100</v>
      </c>
      <c r="U11">
        <v>250</v>
      </c>
      <c r="V11">
        <v>500</v>
      </c>
      <c r="W11">
        <v>750</v>
      </c>
      <c r="X11">
        <v>1000</v>
      </c>
      <c r="Y11">
        <v>2500</v>
      </c>
      <c r="Z11">
        <v>5000</v>
      </c>
      <c r="AA11">
        <v>10000</v>
      </c>
      <c r="AB11">
        <v>25000</v>
      </c>
      <c r="AC11">
        <v>50000</v>
      </c>
    </row>
    <row r="12" spans="1:29" ht="15.75" thickBot="1" x14ac:dyDescent="0.3">
      <c r="A12" t="s">
        <v>30</v>
      </c>
      <c r="B12" t="s">
        <v>31</v>
      </c>
      <c r="C12" s="7"/>
      <c r="D12" s="7"/>
      <c r="E12" s="7"/>
      <c r="F12" s="7"/>
      <c r="G12" s="7"/>
      <c r="H12" s="7"/>
      <c r="I12" s="7"/>
      <c r="J12" s="7"/>
      <c r="K12" s="7"/>
      <c r="L12" s="7"/>
      <c r="M12" s="7"/>
      <c r="N12" s="7"/>
      <c r="O12" s="7"/>
      <c r="R12" s="7"/>
      <c r="S12" s="7"/>
      <c r="T12" s="7"/>
      <c r="U12" s="7"/>
      <c r="V12" s="7"/>
      <c r="W12" s="7"/>
      <c r="X12" s="7"/>
      <c r="Y12" s="7"/>
      <c r="Z12" s="7"/>
      <c r="AA12" s="7"/>
      <c r="AB12" s="7"/>
      <c r="AC12" s="7"/>
    </row>
    <row r="13" spans="1:29" ht="15.75" thickTop="1" x14ac:dyDescent="0.25">
      <c r="A13" t="s">
        <v>8</v>
      </c>
      <c r="B13" t="s">
        <v>9</v>
      </c>
      <c r="C13" t="s">
        <v>41</v>
      </c>
      <c r="D13">
        <v>3.9328631997464426E-5</v>
      </c>
      <c r="E13">
        <v>1.5763230616143171E-5</v>
      </c>
      <c r="F13">
        <v>7.2463998335187428E-6</v>
      </c>
      <c r="G13">
        <v>1.5929048238615844E-6</v>
      </c>
      <c r="H13">
        <v>4.6267707414587595E-7</v>
      </c>
      <c r="I13">
        <v>2.4241593228786958E-7</v>
      </c>
      <c r="J13">
        <v>1.5285088185585979E-7</v>
      </c>
      <c r="K13">
        <v>3.4625070424019998E-8</v>
      </c>
      <c r="L13">
        <v>1.157281271000424E-8</v>
      </c>
      <c r="M13">
        <v>3.8541862582872992E-9</v>
      </c>
      <c r="N13">
        <v>9.3065845193374984E-10</v>
      </c>
      <c r="O13">
        <v>3.3570223284304799E-10</v>
      </c>
      <c r="Q13" t="s">
        <v>9</v>
      </c>
      <c r="R13" s="13">
        <f t="shared" ref="R13:AC13" si="0">MAX(D13:D25)</f>
        <v>3.4017884342922984E-4</v>
      </c>
      <c r="S13" s="13">
        <f t="shared" si="0"/>
        <v>1.2253923434429233E-4</v>
      </c>
      <c r="T13" s="13">
        <f t="shared" si="0"/>
        <v>6.0117357370090301E-5</v>
      </c>
      <c r="U13" s="13">
        <f t="shared" si="0"/>
        <v>1.4683617518831237E-5</v>
      </c>
      <c r="V13" s="13">
        <f t="shared" si="0"/>
        <v>4.9156966599556201E-6</v>
      </c>
      <c r="W13" s="13">
        <f t="shared" si="0"/>
        <v>2.5985482982864897E-6</v>
      </c>
      <c r="X13" s="13">
        <f t="shared" si="0"/>
        <v>1.660784924516112E-6</v>
      </c>
      <c r="Y13" s="13">
        <f t="shared" si="0"/>
        <v>4.12885743844002E-7</v>
      </c>
      <c r="Z13" s="13">
        <f t="shared" si="0"/>
        <v>1.4504163495674399E-7</v>
      </c>
      <c r="AA13" s="13">
        <f t="shared" si="0"/>
        <v>5.1416045762465991E-8</v>
      </c>
      <c r="AB13" s="13">
        <f t="shared" si="0"/>
        <v>1.2890111913707199E-8</v>
      </c>
      <c r="AC13" s="13">
        <f t="shared" si="0"/>
        <v>4.44550530381612E-9</v>
      </c>
    </row>
    <row r="14" spans="1:29" x14ac:dyDescent="0.25">
      <c r="A14" t="s">
        <v>8</v>
      </c>
      <c r="B14" t="s">
        <v>9</v>
      </c>
      <c r="C14" t="s">
        <v>45</v>
      </c>
      <c r="D14">
        <v>9.1431108631247999E-5</v>
      </c>
      <c r="E14">
        <v>3.7333546833893999E-5</v>
      </c>
      <c r="F14">
        <v>1.7454695114305999E-5</v>
      </c>
      <c r="G14">
        <v>4.1765581037297995E-6</v>
      </c>
      <c r="H14">
        <v>1.2977087294519199E-6</v>
      </c>
      <c r="I14">
        <v>6.8246610619047993E-7</v>
      </c>
      <c r="J14">
        <v>4.2376747220433995E-7</v>
      </c>
      <c r="K14">
        <v>9.3989587474797986E-8</v>
      </c>
      <c r="L14">
        <v>3.0466562273891998E-8</v>
      </c>
      <c r="M14">
        <v>1.00299734399438E-8</v>
      </c>
      <c r="N14">
        <v>2.3594300769017399E-9</v>
      </c>
      <c r="O14">
        <v>8.089268954114799E-10</v>
      </c>
      <c r="Q14" t="s">
        <v>12</v>
      </c>
      <c r="R14" s="13">
        <f t="shared" ref="R14:AC14" si="1">MAX(D26:D29)</f>
        <v>2.994110486740343E-5</v>
      </c>
      <c r="S14" s="13">
        <f t="shared" si="1"/>
        <v>1.6071832658508355E-5</v>
      </c>
      <c r="T14" s="13">
        <f t="shared" si="1"/>
        <v>8.4530503027792542E-6</v>
      </c>
      <c r="U14" s="13">
        <f t="shared" si="1"/>
        <v>2.1667921543926877E-6</v>
      </c>
      <c r="V14" s="13">
        <f t="shared" si="1"/>
        <v>7.137965967666566E-7</v>
      </c>
      <c r="W14" s="13">
        <f t="shared" si="1"/>
        <v>3.695578894257222E-7</v>
      </c>
      <c r="X14" s="13">
        <f t="shared" si="1"/>
        <v>2.3152673162622481E-7</v>
      </c>
      <c r="Y14" s="13">
        <f t="shared" si="1"/>
        <v>5.2738770002791198E-8</v>
      </c>
      <c r="Z14" s="13">
        <f t="shared" si="1"/>
        <v>1.7235444759111918E-8</v>
      </c>
      <c r="AA14" s="13">
        <f t="shared" si="1"/>
        <v>5.616996067010719E-9</v>
      </c>
      <c r="AB14" s="13">
        <f t="shared" si="1"/>
        <v>1.2702836214258119E-9</v>
      </c>
      <c r="AC14" s="13">
        <f t="shared" si="1"/>
        <v>4.0927286757742403E-10</v>
      </c>
    </row>
    <row r="15" spans="1:29" x14ac:dyDescent="0.25">
      <c r="A15" t="s">
        <v>8</v>
      </c>
      <c r="B15" t="s">
        <v>9</v>
      </c>
      <c r="C15" t="s">
        <v>46</v>
      </c>
      <c r="D15">
        <v>3.4017884342922984E-4</v>
      </c>
      <c r="E15">
        <v>1.2253923434429233E-4</v>
      </c>
      <c r="F15">
        <v>6.0117357370090301E-5</v>
      </c>
      <c r="G15">
        <v>1.4683617518831237E-5</v>
      </c>
      <c r="H15">
        <v>4.9156966599556201E-6</v>
      </c>
      <c r="I15">
        <v>2.5985482982864897E-6</v>
      </c>
      <c r="J15">
        <v>1.660784924516112E-6</v>
      </c>
      <c r="K15">
        <v>4.12885743844002E-7</v>
      </c>
      <c r="L15">
        <v>1.4504163495674399E-7</v>
      </c>
      <c r="M15">
        <v>5.1416045762465991E-8</v>
      </c>
      <c r="N15">
        <v>1.2890111913707199E-8</v>
      </c>
      <c r="O15">
        <v>4.44550530381612E-9</v>
      </c>
      <c r="Q15" t="s">
        <v>6</v>
      </c>
      <c r="R15" s="13">
        <f t="shared" ref="R15:AC15" si="2">MAX(D30)</f>
        <v>1.5264812266244264E-5</v>
      </c>
      <c r="S15" s="13">
        <f t="shared" si="2"/>
        <v>8.3509680199732784E-6</v>
      </c>
      <c r="T15" s="13">
        <f t="shared" si="2"/>
        <v>4.2728377101307596E-6</v>
      </c>
      <c r="U15" s="13">
        <f t="shared" si="2"/>
        <v>1.2268155485403999E-6</v>
      </c>
      <c r="V15" s="13">
        <f t="shared" si="2"/>
        <v>5.5982834815386803E-7</v>
      </c>
      <c r="W15" s="13">
        <f t="shared" si="2"/>
        <v>3.6205306634697794E-7</v>
      </c>
      <c r="X15" s="13">
        <f t="shared" si="2"/>
        <v>2.50937290433286E-7</v>
      </c>
      <c r="Y15" s="13">
        <f t="shared" si="2"/>
        <v>9.5934858143375195E-8</v>
      </c>
      <c r="Z15" s="13">
        <f t="shared" si="2"/>
        <v>4.2426755996176601E-8</v>
      </c>
      <c r="AA15" s="13">
        <f t="shared" si="2"/>
        <v>1.8246519066918478E-8</v>
      </c>
      <c r="AB15" s="13">
        <f t="shared" si="2"/>
        <v>4.9049637055089401E-9</v>
      </c>
      <c r="AC15" s="13">
        <f t="shared" si="2"/>
        <v>1.8024171322598879E-9</v>
      </c>
    </row>
    <row r="16" spans="1:29" x14ac:dyDescent="0.25">
      <c r="A16" t="s">
        <v>8</v>
      </c>
      <c r="B16" t="s">
        <v>9</v>
      </c>
      <c r="C16" t="s">
        <v>47</v>
      </c>
      <c r="D16">
        <v>1.72006921975978E-6</v>
      </c>
      <c r="E16">
        <v>7.7756796268621994E-7</v>
      </c>
      <c r="F16">
        <v>3.3798440528468E-7</v>
      </c>
      <c r="G16">
        <v>7.1136855994875997E-8</v>
      </c>
      <c r="H16">
        <v>2.12232852361924E-8</v>
      </c>
      <c r="I16">
        <v>1.0521499450021399E-8</v>
      </c>
      <c r="J16">
        <v>6.4205606309241999E-9</v>
      </c>
      <c r="K16">
        <v>1.3731071669341599E-9</v>
      </c>
      <c r="L16">
        <v>4.3896650219067996E-10</v>
      </c>
      <c r="M16">
        <v>1.43150739642622E-10</v>
      </c>
      <c r="N16">
        <v>3.3356386221397996E-11</v>
      </c>
      <c r="O16">
        <v>1.1484257314662599E-11</v>
      </c>
      <c r="Q16" t="s">
        <v>68</v>
      </c>
      <c r="R16" s="13">
        <f t="shared" ref="R16:AC16" si="3">MAX(D31:D35)</f>
        <v>1.2040883442989599E-5</v>
      </c>
      <c r="S16" s="13">
        <f t="shared" si="3"/>
        <v>5.5634020127158471E-6</v>
      </c>
      <c r="T16" s="13">
        <f t="shared" si="3"/>
        <v>3.0849144662715965E-6</v>
      </c>
      <c r="U16" s="13">
        <f t="shared" si="3"/>
        <v>7.6142166701179447E-7</v>
      </c>
      <c r="V16" s="13">
        <f t="shared" si="3"/>
        <v>2.6139632898841817E-7</v>
      </c>
      <c r="W16" s="13">
        <f t="shared" si="3"/>
        <v>1.3817171338387075E-7</v>
      </c>
      <c r="X16" s="13">
        <f t="shared" si="3"/>
        <v>8.9339662700793817E-8</v>
      </c>
      <c r="Y16" s="13">
        <f t="shared" si="3"/>
        <v>2.0281428080866317E-8</v>
      </c>
      <c r="Z16" s="13">
        <f t="shared" si="3"/>
        <v>6.5502103774048824E-9</v>
      </c>
      <c r="AA16" s="13">
        <f t="shared" si="3"/>
        <v>2.1638505056937061E-9</v>
      </c>
      <c r="AB16" s="13">
        <f t="shared" si="3"/>
        <v>4.9210429744301217E-10</v>
      </c>
      <c r="AC16" s="13">
        <f t="shared" si="3"/>
        <v>1.7166083441329798E-10</v>
      </c>
    </row>
    <row r="17" spans="1:29" x14ac:dyDescent="0.25">
      <c r="A17" t="s">
        <v>8</v>
      </c>
      <c r="B17" t="s">
        <v>9</v>
      </c>
      <c r="C17" t="s">
        <v>48</v>
      </c>
      <c r="D17">
        <v>5.1524322809811072E-7</v>
      </c>
      <c r="E17">
        <v>3.6474044389197195E-7</v>
      </c>
      <c r="F17">
        <v>5.1131288241408393E-7</v>
      </c>
      <c r="G17">
        <v>3.0754361779643941E-7</v>
      </c>
      <c r="H17">
        <v>1.4989409010155159E-7</v>
      </c>
      <c r="I17">
        <v>1.0665650851245779E-7</v>
      </c>
      <c r="J17">
        <v>9.1473421833704453E-8</v>
      </c>
      <c r="K17">
        <v>4.8515429349892465E-8</v>
      </c>
      <c r="L17">
        <v>2.4465822159959437E-8</v>
      </c>
      <c r="M17">
        <v>9.8651102693674552E-9</v>
      </c>
      <c r="N17">
        <v>2.5240989239535819E-9</v>
      </c>
      <c r="O17">
        <v>8.0751123119303715E-10</v>
      </c>
      <c r="Q17" t="s">
        <v>69</v>
      </c>
      <c r="R17" s="13">
        <f t="shared" ref="R17:AC17" si="4">MAX(D36:D41)</f>
        <v>9.7355362188757991E-6</v>
      </c>
      <c r="S17" s="13">
        <f t="shared" si="4"/>
        <v>4.6564836215699998E-6</v>
      </c>
      <c r="T17" s="13">
        <f t="shared" si="4"/>
        <v>2.0203455765335398E-6</v>
      </c>
      <c r="U17" s="13">
        <f t="shared" si="4"/>
        <v>4.2943430220919998E-7</v>
      </c>
      <c r="V17" s="13">
        <f t="shared" si="4"/>
        <v>1.3006003420708199E-7</v>
      </c>
      <c r="W17" s="13">
        <f t="shared" si="4"/>
        <v>6.462414342302399E-8</v>
      </c>
      <c r="X17" s="13">
        <f t="shared" si="4"/>
        <v>3.9366064205905997E-8</v>
      </c>
      <c r="Y17" s="13">
        <f t="shared" si="4"/>
        <v>8.2476907729413997E-9</v>
      </c>
      <c r="Z17" s="13">
        <f t="shared" si="4"/>
        <v>2.5767224348072197E-9</v>
      </c>
      <c r="AA17" s="13">
        <f t="shared" si="4"/>
        <v>8.3333155417931984E-10</v>
      </c>
      <c r="AB17" s="13">
        <f t="shared" si="4"/>
        <v>1.9566026930526601E-10</v>
      </c>
      <c r="AC17" s="13">
        <f t="shared" si="4"/>
        <v>6.6159404735823993E-11</v>
      </c>
    </row>
    <row r="18" spans="1:29" x14ac:dyDescent="0.25">
      <c r="A18" t="s">
        <v>8</v>
      </c>
      <c r="B18" t="s">
        <v>9</v>
      </c>
      <c r="C18" t="s">
        <v>42</v>
      </c>
      <c r="D18">
        <v>1.073677167672783E-5</v>
      </c>
      <c r="E18">
        <v>5.8631651137396055E-6</v>
      </c>
      <c r="F18">
        <v>3.2865489105058057E-6</v>
      </c>
      <c r="G18">
        <v>1.0115341742572421E-6</v>
      </c>
      <c r="H18">
        <v>3.9113493683830998E-7</v>
      </c>
      <c r="I18">
        <v>2.4311938551610402E-7</v>
      </c>
      <c r="J18">
        <v>1.8019947006177797E-7</v>
      </c>
      <c r="K18">
        <v>7.2986951255083202E-8</v>
      </c>
      <c r="L18">
        <v>3.3736798273020399E-8</v>
      </c>
      <c r="M18">
        <v>1.3261306585365099E-8</v>
      </c>
      <c r="N18">
        <v>3.2885098816296799E-9</v>
      </c>
      <c r="O18">
        <v>1.0580957623164499E-9</v>
      </c>
    </row>
    <row r="19" spans="1:29" x14ac:dyDescent="0.25">
      <c r="A19" t="s">
        <v>8</v>
      </c>
      <c r="B19" t="s">
        <v>9</v>
      </c>
      <c r="C19" t="s">
        <v>49</v>
      </c>
      <c r="D19">
        <v>1.9380915835655286E-5</v>
      </c>
      <c r="E19">
        <v>1.0208679054315073E-5</v>
      </c>
      <c r="F19">
        <v>5.4636826967972789E-6</v>
      </c>
      <c r="G19">
        <v>1.3952299614481536E-6</v>
      </c>
      <c r="H19">
        <v>4.5781259680004331E-7</v>
      </c>
      <c r="I19">
        <v>2.3552729310201103E-7</v>
      </c>
      <c r="J19">
        <v>1.4673241938611415E-7</v>
      </c>
      <c r="K19">
        <v>3.2363112284594235E-8</v>
      </c>
      <c r="L19">
        <v>1.0324400202493199E-8</v>
      </c>
      <c r="M19">
        <v>3.2925344266369038E-9</v>
      </c>
      <c r="N19">
        <v>7.3288356836601393E-10</v>
      </c>
      <c r="O19">
        <v>2.3629283633212938E-10</v>
      </c>
      <c r="Q19" s="12"/>
      <c r="R19" s="12"/>
      <c r="S19" s="12"/>
      <c r="T19" s="12"/>
      <c r="U19" s="12"/>
      <c r="V19" s="12"/>
      <c r="W19" s="12"/>
      <c r="X19" s="12"/>
      <c r="Y19" s="12"/>
      <c r="Z19" s="12"/>
      <c r="AA19" s="12"/>
      <c r="AB19" s="12"/>
      <c r="AC19" s="12"/>
    </row>
    <row r="20" spans="1:29" x14ac:dyDescent="0.25">
      <c r="A20" t="s">
        <v>8</v>
      </c>
      <c r="B20" t="s">
        <v>9</v>
      </c>
      <c r="C20" t="s">
        <v>50</v>
      </c>
      <c r="D20">
        <v>1.07370416100628E-5</v>
      </c>
      <c r="E20">
        <v>6.0373989166635655E-6</v>
      </c>
      <c r="F20">
        <v>3.4931164326459117E-6</v>
      </c>
      <c r="G20">
        <v>1.074761120540478E-6</v>
      </c>
      <c r="H20">
        <v>4.0818881224407401E-7</v>
      </c>
      <c r="I20">
        <v>2.4366615575577996E-7</v>
      </c>
      <c r="J20">
        <v>1.7770206211076597E-7</v>
      </c>
      <c r="K20">
        <v>6.4269404700211394E-8</v>
      </c>
      <c r="L20">
        <v>2.8438220140305598E-8</v>
      </c>
      <c r="M20">
        <v>1.1330816394977699E-8</v>
      </c>
      <c r="N20">
        <v>2.8867746203539E-9</v>
      </c>
      <c r="O20">
        <v>9.3630196962985782E-10</v>
      </c>
      <c r="R20" t="s">
        <v>72</v>
      </c>
    </row>
    <row r="21" spans="1:29" x14ac:dyDescent="0.25">
      <c r="A21" t="s">
        <v>8</v>
      </c>
      <c r="B21" t="s">
        <v>9</v>
      </c>
      <c r="C21" t="s">
        <v>39</v>
      </c>
      <c r="D21">
        <v>5.6940188836045435E-6</v>
      </c>
      <c r="E21">
        <v>2.3653770756046869E-6</v>
      </c>
      <c r="F21">
        <v>1.0248953413847612E-6</v>
      </c>
      <c r="G21">
        <v>2.3094347278536363E-7</v>
      </c>
      <c r="H21">
        <v>6.6673104969400658E-8</v>
      </c>
      <c r="I21">
        <v>3.5418070956547977E-8</v>
      </c>
      <c r="J21">
        <v>2.2334040329939598E-8</v>
      </c>
      <c r="K21">
        <v>4.8623727232756842E-9</v>
      </c>
      <c r="L21">
        <v>1.5454519647857121E-9</v>
      </c>
      <c r="M21">
        <v>4.9450391676158075E-10</v>
      </c>
      <c r="N21">
        <v>1.097569600727344E-10</v>
      </c>
      <c r="O21">
        <v>3.5936497821997074E-11</v>
      </c>
      <c r="R21">
        <v>30</v>
      </c>
      <c r="S21">
        <v>60</v>
      </c>
      <c r="T21">
        <v>100</v>
      </c>
      <c r="U21">
        <v>250</v>
      </c>
      <c r="V21">
        <v>500</v>
      </c>
      <c r="W21">
        <v>750</v>
      </c>
      <c r="X21">
        <v>1000</v>
      </c>
      <c r="Y21">
        <v>2500</v>
      </c>
      <c r="Z21">
        <v>5000</v>
      </c>
      <c r="AA21">
        <v>10000</v>
      </c>
      <c r="AB21">
        <v>25000</v>
      </c>
      <c r="AC21">
        <v>50000</v>
      </c>
    </row>
    <row r="22" spans="1:29" ht="15.75" thickBot="1" x14ac:dyDescent="0.3">
      <c r="A22" t="s">
        <v>8</v>
      </c>
      <c r="B22" t="s">
        <v>9</v>
      </c>
      <c r="C22" t="s">
        <v>43</v>
      </c>
      <c r="D22">
        <v>7.1234415224203629E-5</v>
      </c>
      <c r="E22">
        <v>3.6588799938205739E-5</v>
      </c>
      <c r="F22">
        <v>1.8535707407458472E-5</v>
      </c>
      <c r="G22">
        <v>4.6113524798688641E-6</v>
      </c>
      <c r="H22">
        <v>1.5339419121111799E-6</v>
      </c>
      <c r="I22">
        <v>8.0926729806034399E-7</v>
      </c>
      <c r="J22">
        <v>5.1786266244663192E-7</v>
      </c>
      <c r="K22">
        <v>1.2740291607036099E-7</v>
      </c>
      <c r="L22">
        <v>4.4107613577770199E-8</v>
      </c>
      <c r="M22">
        <v>1.5155952366015799E-8</v>
      </c>
      <c r="N22">
        <v>3.5914484227265594E-9</v>
      </c>
      <c r="O22">
        <v>1.1897924681768198E-9</v>
      </c>
      <c r="Q22" s="7"/>
      <c r="R22" s="7"/>
      <c r="S22" s="7"/>
      <c r="T22" s="7"/>
      <c r="U22" s="7"/>
      <c r="V22" s="7"/>
      <c r="W22" s="7"/>
      <c r="X22" s="7"/>
      <c r="Y22" s="7"/>
      <c r="Z22" s="7"/>
      <c r="AA22" s="7"/>
      <c r="AB22" s="7"/>
      <c r="AC22" s="7"/>
    </row>
    <row r="23" spans="1:29" ht="15.75" thickTop="1" x14ac:dyDescent="0.25">
      <c r="A23" t="s">
        <v>8</v>
      </c>
      <c r="B23" t="s">
        <v>9</v>
      </c>
      <c r="C23" t="s">
        <v>40</v>
      </c>
      <c r="D23">
        <v>9.930883520398E-6</v>
      </c>
      <c r="E23">
        <v>4.1202384905577124E-6</v>
      </c>
      <c r="F23">
        <v>1.7833411153360981E-6</v>
      </c>
      <c r="G23">
        <v>3.9832700426559473E-7</v>
      </c>
      <c r="H23">
        <v>1.235497823491465E-7</v>
      </c>
      <c r="I23">
        <v>6.2321186601005973E-8</v>
      </c>
      <c r="J23">
        <v>3.8401943853844509E-8</v>
      </c>
      <c r="K23">
        <v>8.2996296241900095E-9</v>
      </c>
      <c r="L23">
        <v>2.629148389662597E-9</v>
      </c>
      <c r="M23">
        <v>8.3957397231002214E-10</v>
      </c>
      <c r="N23">
        <v>1.8641686870207362E-10</v>
      </c>
      <c r="O23">
        <v>6.125898951305855E-11</v>
      </c>
      <c r="Q23" t="s">
        <v>9</v>
      </c>
      <c r="R23" s="14">
        <f t="shared" ref="R23:AC23" si="5">R13/$C$4</f>
        <v>114.15397430511069</v>
      </c>
      <c r="S23" s="14">
        <f t="shared" si="5"/>
        <v>41.12054843768199</v>
      </c>
      <c r="T23" s="14">
        <f t="shared" si="5"/>
        <v>20.173609855735002</v>
      </c>
      <c r="U23" s="14">
        <f t="shared" si="5"/>
        <v>4.9273884291379995</v>
      </c>
      <c r="V23" s="14">
        <f t="shared" si="5"/>
        <v>1.649562637569</v>
      </c>
      <c r="W23" s="14">
        <f t="shared" si="5"/>
        <v>0.87199607325049999</v>
      </c>
      <c r="X23" s="13">
        <f t="shared" si="5"/>
        <v>0.55731037735440003</v>
      </c>
      <c r="Y23" s="13">
        <f t="shared" si="5"/>
        <v>0.13855226303490001</v>
      </c>
      <c r="Z23" s="13">
        <f t="shared" si="5"/>
        <v>4.86716895828E-2</v>
      </c>
      <c r="AA23" s="13">
        <f t="shared" si="5"/>
        <v>1.7253706631699998E-2</v>
      </c>
      <c r="AB23" s="13">
        <f t="shared" si="5"/>
        <v>4.3255409106400002E-3</v>
      </c>
      <c r="AC23" s="13">
        <f t="shared" si="5"/>
        <v>1.491780303294E-3</v>
      </c>
    </row>
    <row r="24" spans="1:29" x14ac:dyDescent="0.25">
      <c r="A24" t="s">
        <v>8</v>
      </c>
      <c r="B24" t="s">
        <v>9</v>
      </c>
      <c r="C24" t="s">
        <v>51</v>
      </c>
      <c r="D24">
        <v>2.9058789557378999E-6</v>
      </c>
      <c r="E24">
        <v>1.2111966544042599E-6</v>
      </c>
      <c r="F24">
        <v>4.8435936556491989E-7</v>
      </c>
      <c r="G24">
        <v>9.1700550958680007E-8</v>
      </c>
      <c r="H24">
        <v>2.72200318937198E-8</v>
      </c>
      <c r="I24">
        <v>1.3893386422462399E-8</v>
      </c>
      <c r="J24">
        <v>8.6031461218330001E-9</v>
      </c>
      <c r="K24">
        <v>1.87450031674544E-9</v>
      </c>
      <c r="L24">
        <v>5.9403625732205998E-10</v>
      </c>
      <c r="M24">
        <v>1.89692716182962E-10</v>
      </c>
      <c r="N24">
        <v>4.4695748719483997E-11</v>
      </c>
      <c r="O24">
        <v>1.5942928706152197E-11</v>
      </c>
      <c r="Q24" t="s">
        <v>12</v>
      </c>
      <c r="R24" s="14">
        <f t="shared" ref="R24:AC24" si="6">R14/$C$4</f>
        <v>10.047350626645446</v>
      </c>
      <c r="S24" s="14">
        <f t="shared" si="6"/>
        <v>5.3932324357410586</v>
      </c>
      <c r="T24" s="14">
        <f t="shared" si="6"/>
        <v>2.8365940613353202</v>
      </c>
      <c r="U24" s="14">
        <f t="shared" si="6"/>
        <v>0.7271114612056</v>
      </c>
      <c r="V24" s="14">
        <f t="shared" si="6"/>
        <v>0.23952905931767002</v>
      </c>
      <c r="W24" s="14">
        <f t="shared" si="6"/>
        <v>0.12401271457239001</v>
      </c>
      <c r="X24" s="13">
        <f t="shared" si="6"/>
        <v>7.7693534102760003E-2</v>
      </c>
      <c r="Y24" s="13">
        <f t="shared" si="6"/>
        <v>1.7697573826440001E-2</v>
      </c>
      <c r="Z24" s="13">
        <f t="shared" si="6"/>
        <v>5.7837062950039991E-3</v>
      </c>
      <c r="AA24" s="13">
        <f t="shared" si="6"/>
        <v>1.8848980090639999E-3</v>
      </c>
      <c r="AB24" s="13">
        <f t="shared" si="6"/>
        <v>4.2626967161940002E-4</v>
      </c>
      <c r="AC24" s="13">
        <f t="shared" si="6"/>
        <v>1.3733988844880001E-4</v>
      </c>
    </row>
    <row r="25" spans="1:29" x14ac:dyDescent="0.25">
      <c r="A25" t="s">
        <v>8</v>
      </c>
      <c r="B25" t="s">
        <v>9</v>
      </c>
      <c r="C25" t="s">
        <v>44</v>
      </c>
      <c r="D25">
        <v>6.4983832068305325E-6</v>
      </c>
      <c r="E25">
        <v>2.5752120811610718E-6</v>
      </c>
      <c r="F25">
        <v>1.069687244760164E-6</v>
      </c>
      <c r="G25">
        <v>2.1505926184178395E-7</v>
      </c>
      <c r="H25">
        <v>6.3778088118544E-8</v>
      </c>
      <c r="I25">
        <v>3.0946721326405396E-8</v>
      </c>
      <c r="J25">
        <v>1.85773416883506E-8</v>
      </c>
      <c r="K25">
        <v>3.8144872680245593E-9</v>
      </c>
      <c r="L25">
        <v>1.19229648816852E-9</v>
      </c>
      <c r="M25">
        <v>3.8965831720220994E-10</v>
      </c>
      <c r="N25">
        <v>9.2478028523397007E-11</v>
      </c>
      <c r="O25">
        <v>3.2217249836812796E-11</v>
      </c>
      <c r="Q25" t="s">
        <v>6</v>
      </c>
      <c r="R25" s="14">
        <f t="shared" ref="R25:AC25" si="7">R15/$C$4</f>
        <v>5.1224202235719014</v>
      </c>
      <c r="S25" s="14">
        <f t="shared" si="7"/>
        <v>2.8023382617359998</v>
      </c>
      <c r="T25" s="14">
        <f t="shared" si="7"/>
        <v>1.4338381577619999</v>
      </c>
      <c r="U25" s="14">
        <f t="shared" si="7"/>
        <v>0.41168306997999998</v>
      </c>
      <c r="V25" s="14">
        <f t="shared" si="7"/>
        <v>0.18786186179660003</v>
      </c>
      <c r="W25" s="14">
        <f t="shared" si="7"/>
        <v>0.12149431756609999</v>
      </c>
      <c r="X25" s="13">
        <f t="shared" si="7"/>
        <v>8.4207144440700002E-2</v>
      </c>
      <c r="Y25" s="13">
        <f t="shared" si="7"/>
        <v>3.219290541724E-2</v>
      </c>
      <c r="Z25" s="13">
        <f t="shared" si="7"/>
        <v>1.4237166441670002E-2</v>
      </c>
      <c r="AA25" s="13">
        <f t="shared" si="7"/>
        <v>6.1229929754759993E-3</v>
      </c>
      <c r="AB25" s="13">
        <f t="shared" si="7"/>
        <v>1.6459609750030001E-3</v>
      </c>
      <c r="AC25" s="13">
        <f t="shared" si="7"/>
        <v>6.0483796384560001E-4</v>
      </c>
    </row>
    <row r="26" spans="1:29" x14ac:dyDescent="0.25">
      <c r="A26" t="s">
        <v>11</v>
      </c>
      <c r="B26" t="s">
        <v>12</v>
      </c>
      <c r="C26" t="s">
        <v>54</v>
      </c>
      <c r="D26">
        <v>4.4655373606825576E-6</v>
      </c>
      <c r="E26">
        <v>1.4246681543707495E-6</v>
      </c>
      <c r="F26">
        <v>4.575196165328613E-7</v>
      </c>
      <c r="G26">
        <v>1.2194195913886007E-7</v>
      </c>
      <c r="H26">
        <v>3.5143558673646651E-8</v>
      </c>
      <c r="I26">
        <v>1.7656631305730288E-8</v>
      </c>
      <c r="J26">
        <v>1.1163844803834062E-8</v>
      </c>
      <c r="K26">
        <v>2.388889205673206E-9</v>
      </c>
      <c r="L26">
        <v>5.9911985742359315E-10</v>
      </c>
      <c r="M26">
        <v>2.2069519296553499E-10</v>
      </c>
      <c r="N26">
        <v>5.5375547134625521E-11</v>
      </c>
      <c r="O26">
        <v>2.1235784980544507E-11</v>
      </c>
      <c r="Q26" t="s">
        <v>68</v>
      </c>
      <c r="R26" s="14">
        <f t="shared" ref="R26:AC26" si="8">R16/$C$4</f>
        <v>4.0405649137548991</v>
      </c>
      <c r="S26" s="14">
        <f t="shared" si="8"/>
        <v>1.8669134270858547</v>
      </c>
      <c r="T26" s="14">
        <f t="shared" si="8"/>
        <v>1.0352061967354351</v>
      </c>
      <c r="U26" s="14">
        <f t="shared" si="8"/>
        <v>0.25551062651402501</v>
      </c>
      <c r="V26" s="14">
        <f t="shared" si="8"/>
        <v>8.7716888922287975E-2</v>
      </c>
      <c r="W26" s="14">
        <f t="shared" si="8"/>
        <v>4.6366346773110988E-2</v>
      </c>
      <c r="X26" s="13">
        <f t="shared" si="8"/>
        <v>2.9979752584159001E-2</v>
      </c>
      <c r="Y26" s="13">
        <f t="shared" si="8"/>
        <v>6.8058483492839991E-3</v>
      </c>
      <c r="Z26" s="13">
        <f t="shared" si="8"/>
        <v>2.1980571736257997E-3</v>
      </c>
      <c r="AA26" s="13">
        <f t="shared" si="8"/>
        <v>7.2612433076970012E-4</v>
      </c>
      <c r="AB26" s="13">
        <f t="shared" si="8"/>
        <v>1.6513567028288999E-4</v>
      </c>
      <c r="AC26" s="13">
        <f t="shared" si="8"/>
        <v>5.7604306850099996E-5</v>
      </c>
    </row>
    <row r="27" spans="1:29" x14ac:dyDescent="0.25">
      <c r="A27" t="s">
        <v>11</v>
      </c>
      <c r="B27" t="s">
        <v>12</v>
      </c>
      <c r="C27" t="s">
        <v>55</v>
      </c>
      <c r="D27">
        <v>2.994110486740343E-5</v>
      </c>
      <c r="E27">
        <v>1.6071832658508355E-5</v>
      </c>
      <c r="F27">
        <v>8.4530503027792542E-6</v>
      </c>
      <c r="G27">
        <v>2.1667921543926877E-6</v>
      </c>
      <c r="H27">
        <v>7.137965967666566E-7</v>
      </c>
      <c r="I27">
        <v>3.695578894257222E-7</v>
      </c>
      <c r="J27">
        <v>2.3152673162622481E-7</v>
      </c>
      <c r="K27">
        <v>5.2738770002791198E-8</v>
      </c>
      <c r="L27">
        <v>1.7235444759111918E-8</v>
      </c>
      <c r="M27">
        <v>5.616996067010719E-9</v>
      </c>
      <c r="N27">
        <v>1.2702836214258119E-9</v>
      </c>
      <c r="O27">
        <v>4.0927286757742403E-10</v>
      </c>
      <c r="Q27" t="s">
        <v>69</v>
      </c>
      <c r="R27" s="14">
        <f t="shared" ref="R27:AC27" si="9">R17/$C$4</f>
        <v>3.2669584627099999</v>
      </c>
      <c r="S27" s="14">
        <f t="shared" si="9"/>
        <v>1.5625783965</v>
      </c>
      <c r="T27" s="14">
        <f t="shared" si="9"/>
        <v>0.67796831427299997</v>
      </c>
      <c r="U27" s="14">
        <f t="shared" si="9"/>
        <v>0.14410547054</v>
      </c>
      <c r="V27" s="14">
        <f t="shared" si="9"/>
        <v>4.3644306780899998E-2</v>
      </c>
      <c r="W27" s="14">
        <f t="shared" si="9"/>
        <v>2.1685954168799999E-2</v>
      </c>
      <c r="X27" s="13">
        <f t="shared" si="9"/>
        <v>1.32100886597E-2</v>
      </c>
      <c r="Y27" s="13">
        <f t="shared" si="9"/>
        <v>2.7676814674300002E-3</v>
      </c>
      <c r="Z27" s="13">
        <f t="shared" si="9"/>
        <v>8.6467195798899999E-4</v>
      </c>
      <c r="AA27" s="13">
        <f t="shared" si="9"/>
        <v>2.7964146113399998E-4</v>
      </c>
      <c r="AB27" s="13">
        <f t="shared" si="9"/>
        <v>6.5657808491700005E-5</v>
      </c>
      <c r="AC27" s="13">
        <f t="shared" si="9"/>
        <v>2.2201142528799997E-5</v>
      </c>
    </row>
    <row r="28" spans="1:29" x14ac:dyDescent="0.25">
      <c r="A28" t="s">
        <v>11</v>
      </c>
      <c r="B28" t="s">
        <v>12</v>
      </c>
      <c r="C28" t="s">
        <v>52</v>
      </c>
      <c r="D28">
        <v>2.4554739686594692E-5</v>
      </c>
      <c r="E28">
        <v>1.3175529403513071E-5</v>
      </c>
      <c r="F28">
        <v>6.9195699583405982E-6</v>
      </c>
      <c r="G28">
        <v>1.770262204315137E-6</v>
      </c>
      <c r="H28">
        <v>5.7410102297651457E-7</v>
      </c>
      <c r="I28">
        <v>2.9586432114154144E-7</v>
      </c>
      <c r="J28">
        <v>1.8314382984241612E-7</v>
      </c>
      <c r="K28">
        <v>4.0277715145664061E-8</v>
      </c>
      <c r="L28">
        <v>1.2782304447195601E-8</v>
      </c>
      <c r="M28">
        <v>4.0493876624424457E-9</v>
      </c>
      <c r="N28">
        <v>8.9728972975209164E-10</v>
      </c>
      <c r="O28">
        <v>2.8961654797146498E-10</v>
      </c>
    </row>
    <row r="29" spans="1:29" x14ac:dyDescent="0.25">
      <c r="A29" t="s">
        <v>11</v>
      </c>
      <c r="B29" t="s">
        <v>12</v>
      </c>
      <c r="C29" t="s">
        <v>53</v>
      </c>
      <c r="D29">
        <v>7.410648295734703E-6</v>
      </c>
      <c r="E29">
        <v>3.801095119796613E-6</v>
      </c>
      <c r="F29">
        <v>1.9149567577160838E-6</v>
      </c>
      <c r="G29">
        <v>4.7069400238852512E-7</v>
      </c>
      <c r="H29">
        <v>1.5288247657430704E-7</v>
      </c>
      <c r="I29">
        <v>7.9596176731220935E-8</v>
      </c>
      <c r="J29">
        <v>4.9806199894307421E-8</v>
      </c>
      <c r="K29">
        <v>1.1187535540518966E-8</v>
      </c>
      <c r="L29">
        <v>3.6275157241867319E-9</v>
      </c>
      <c r="M29">
        <v>1.1783682541580471E-9</v>
      </c>
      <c r="N29">
        <v>2.7023293895223355E-10</v>
      </c>
      <c r="O29">
        <v>8.9950344746943345E-11</v>
      </c>
      <c r="Q29" s="12"/>
      <c r="R29" s="12"/>
      <c r="S29" s="12"/>
      <c r="T29" s="12"/>
      <c r="U29" s="12"/>
      <c r="V29" s="12"/>
      <c r="W29" s="12"/>
      <c r="X29" s="12"/>
      <c r="Y29" s="12"/>
      <c r="Z29" s="12"/>
      <c r="AA29" s="12"/>
      <c r="AB29" s="12"/>
      <c r="AC29" s="12"/>
    </row>
    <row r="30" spans="1:29" x14ac:dyDescent="0.25">
      <c r="A30" t="s">
        <v>5</v>
      </c>
      <c r="B30" t="s">
        <v>6</v>
      </c>
      <c r="C30" t="s">
        <v>56</v>
      </c>
      <c r="D30">
        <v>1.5264812266244264E-5</v>
      </c>
      <c r="E30">
        <v>8.3509680199732784E-6</v>
      </c>
      <c r="F30">
        <v>4.2728377101307596E-6</v>
      </c>
      <c r="G30">
        <v>1.2268155485403999E-6</v>
      </c>
      <c r="H30">
        <v>5.5982834815386803E-7</v>
      </c>
      <c r="I30">
        <v>3.6205306634697794E-7</v>
      </c>
      <c r="J30">
        <v>2.50937290433286E-7</v>
      </c>
      <c r="K30">
        <v>9.5934858143375195E-8</v>
      </c>
      <c r="L30">
        <v>4.2426755996176601E-8</v>
      </c>
      <c r="M30">
        <v>1.8246519066918478E-8</v>
      </c>
      <c r="N30">
        <v>4.9049637055089401E-9</v>
      </c>
      <c r="O30">
        <v>1.8024171322598879E-9</v>
      </c>
      <c r="R30" t="s">
        <v>71</v>
      </c>
    </row>
    <row r="31" spans="1:29" x14ac:dyDescent="0.25">
      <c r="A31" t="s">
        <v>37</v>
      </c>
      <c r="B31" t="s">
        <v>68</v>
      </c>
      <c r="C31" t="s">
        <v>57</v>
      </c>
      <c r="D31">
        <v>8.238023915358594E-8</v>
      </c>
      <c r="E31">
        <v>4.1252702713630648E-8</v>
      </c>
      <c r="F31">
        <v>1.8766309488979918E-8</v>
      </c>
      <c r="G31">
        <v>4.1124380947438774E-9</v>
      </c>
      <c r="H31">
        <v>1.3126751472809779E-9</v>
      </c>
      <c r="I31">
        <v>6.8934154058136751E-10</v>
      </c>
      <c r="J31">
        <v>4.2937365969017191E-10</v>
      </c>
      <c r="K31">
        <v>8.6497373050690598E-11</v>
      </c>
      <c r="L31">
        <v>3.2595671504029799E-11</v>
      </c>
      <c r="M31">
        <v>1.0964030393349341E-11</v>
      </c>
      <c r="N31">
        <v>2.6457146596054599E-12</v>
      </c>
      <c r="O31">
        <v>9.1818586985281996E-13</v>
      </c>
      <c r="R31">
        <v>30</v>
      </c>
      <c r="S31">
        <v>60</v>
      </c>
      <c r="T31">
        <v>100</v>
      </c>
      <c r="U31">
        <v>250</v>
      </c>
      <c r="V31">
        <v>500</v>
      </c>
      <c r="W31">
        <v>750</v>
      </c>
      <c r="X31">
        <v>1000</v>
      </c>
      <c r="Y31">
        <v>2500</v>
      </c>
      <c r="Z31">
        <v>5000</v>
      </c>
      <c r="AA31">
        <v>10000</v>
      </c>
      <c r="AB31">
        <v>25000</v>
      </c>
      <c r="AC31">
        <v>50000</v>
      </c>
    </row>
    <row r="32" spans="1:29" ht="15.75" thickBot="1" x14ac:dyDescent="0.3">
      <c r="A32" t="s">
        <v>37</v>
      </c>
      <c r="B32" t="s">
        <v>68</v>
      </c>
      <c r="C32" t="s">
        <v>58</v>
      </c>
      <c r="D32">
        <v>8.3846060340707344E-8</v>
      </c>
      <c r="E32">
        <v>3.3848166296486003E-8</v>
      </c>
      <c r="F32">
        <v>1.5220676129817875E-8</v>
      </c>
      <c r="G32">
        <v>3.3642438160831149E-9</v>
      </c>
      <c r="H32">
        <v>6.6328056777772021E-10</v>
      </c>
      <c r="I32">
        <v>2.5702570283702298E-10</v>
      </c>
      <c r="J32">
        <v>1.6121237645231079E-10</v>
      </c>
      <c r="K32">
        <v>3.8006415880849995E-11</v>
      </c>
      <c r="L32">
        <v>1.4665438821964201E-11</v>
      </c>
      <c r="M32">
        <v>8.5146805672661389E-12</v>
      </c>
      <c r="N32">
        <v>1.0112978553119319E-12</v>
      </c>
      <c r="O32">
        <v>4.9629618632540993E-13</v>
      </c>
      <c r="Q32" s="7"/>
      <c r="R32" s="7"/>
      <c r="S32" s="7"/>
      <c r="T32" s="7"/>
      <c r="U32" s="7"/>
      <c r="V32" s="7"/>
      <c r="W32" s="7"/>
      <c r="X32" s="7"/>
      <c r="Y32" s="7"/>
      <c r="Z32" s="7"/>
      <c r="AA32" s="7"/>
      <c r="AB32" s="7"/>
      <c r="AC32" s="7"/>
    </row>
    <row r="33" spans="1:29" ht="15.75" thickTop="1" x14ac:dyDescent="0.25">
      <c r="A33" t="s">
        <v>37</v>
      </c>
      <c r="B33" t="s">
        <v>68</v>
      </c>
      <c r="C33" t="s">
        <v>59</v>
      </c>
      <c r="D33">
        <v>2.1106924387466261E-9</v>
      </c>
      <c r="E33">
        <v>9.8380083009443966E-10</v>
      </c>
      <c r="F33">
        <v>4.2326869991095719E-10</v>
      </c>
      <c r="G33">
        <v>8.4155197605215377E-11</v>
      </c>
      <c r="H33">
        <v>2.4959951880707481E-11</v>
      </c>
      <c r="I33">
        <v>1.2384518407865647E-11</v>
      </c>
      <c r="J33">
        <v>7.5612769441852399E-12</v>
      </c>
      <c r="K33">
        <v>1.6073870342349998E-12</v>
      </c>
      <c r="L33">
        <v>5.0622453438225472E-13</v>
      </c>
      <c r="M33">
        <v>1.6121196625358239E-13</v>
      </c>
      <c r="N33">
        <v>3.6171514169354216E-14</v>
      </c>
      <c r="O33">
        <v>1.3038044428325618E-14</v>
      </c>
      <c r="Q33" t="s">
        <v>9</v>
      </c>
      <c r="R33" s="11">
        <f t="shared" ref="R33:AC33" si="10">$C$3/R23</f>
        <v>5.4312607491252498</v>
      </c>
      <c r="S33" s="11">
        <f t="shared" si="10"/>
        <v>15.077619914034154</v>
      </c>
      <c r="T33" s="11">
        <f t="shared" si="10"/>
        <v>30.733220501126372</v>
      </c>
      <c r="U33" s="11">
        <f t="shared" si="10"/>
        <v>125.82730363485129</v>
      </c>
      <c r="V33" s="11">
        <f t="shared" si="10"/>
        <v>375.85720352742038</v>
      </c>
      <c r="W33" s="11">
        <f t="shared" si="10"/>
        <v>711.01237610950966</v>
      </c>
      <c r="X33" s="11">
        <f t="shared" si="10"/>
        <v>1112.4860135265972</v>
      </c>
      <c r="Y33" s="11">
        <f t="shared" si="10"/>
        <v>4474.8457110644804</v>
      </c>
      <c r="Z33" s="11">
        <f t="shared" si="10"/>
        <v>12738.411288255353</v>
      </c>
      <c r="AA33" s="11">
        <f t="shared" si="10"/>
        <v>35934.307522122959</v>
      </c>
      <c r="AB33" s="11">
        <f t="shared" si="10"/>
        <v>143334.67485532712</v>
      </c>
      <c r="AC33" s="11">
        <f t="shared" si="10"/>
        <v>415610.7964631106</v>
      </c>
    </row>
    <row r="34" spans="1:29" x14ac:dyDescent="0.25">
      <c r="A34" t="s">
        <v>37</v>
      </c>
      <c r="B34" t="s">
        <v>68</v>
      </c>
      <c r="C34" t="s">
        <v>60</v>
      </c>
      <c r="D34">
        <v>3.309793014119318E-8</v>
      </c>
      <c r="E34">
        <v>1.4971153811467756E-8</v>
      </c>
      <c r="F34">
        <v>6.667331108447103E-9</v>
      </c>
      <c r="G34">
        <v>1.37458435321726E-9</v>
      </c>
      <c r="H34">
        <v>4.2586345736692594E-10</v>
      </c>
      <c r="I34">
        <v>1.8432726767070079E-10</v>
      </c>
      <c r="J34">
        <v>1.2405978178761817E-10</v>
      </c>
      <c r="K34">
        <v>2.8572053183382798E-11</v>
      </c>
      <c r="L34">
        <v>9.4388050148883206E-12</v>
      </c>
      <c r="M34">
        <v>3.1745674949949394E-12</v>
      </c>
      <c r="N34">
        <v>7.6399699146985398E-13</v>
      </c>
      <c r="O34">
        <v>2.6513835436021403E-13</v>
      </c>
      <c r="Q34" t="s">
        <v>12</v>
      </c>
      <c r="R34" s="11">
        <f t="shared" ref="R34:AC34" si="11">$C$3/R24</f>
        <v>61.707809654394651</v>
      </c>
      <c r="S34" s="11">
        <f t="shared" si="11"/>
        <v>114.95888734393267</v>
      </c>
      <c r="T34" s="11">
        <f t="shared" si="11"/>
        <v>218.57198689478199</v>
      </c>
      <c r="U34" s="11">
        <f t="shared" si="11"/>
        <v>852.68907599393094</v>
      </c>
      <c r="V34" s="11">
        <f t="shared" si="11"/>
        <v>2588.4124530282525</v>
      </c>
      <c r="W34" s="11">
        <f t="shared" si="11"/>
        <v>4999.4873681930985</v>
      </c>
      <c r="X34" s="11">
        <f t="shared" si="11"/>
        <v>7980.072050525695</v>
      </c>
      <c r="Y34" s="11">
        <f t="shared" si="11"/>
        <v>35033.050636224842</v>
      </c>
      <c r="Z34" s="11">
        <f t="shared" si="11"/>
        <v>107197.6978733446</v>
      </c>
      <c r="AA34" s="11">
        <f t="shared" si="11"/>
        <v>328930.26414085861</v>
      </c>
      <c r="AB34" s="11">
        <f t="shared" si="11"/>
        <v>1454478.3297498454</v>
      </c>
      <c r="AC34" s="11">
        <f t="shared" si="11"/>
        <v>4514347.6305584339</v>
      </c>
    </row>
    <row r="35" spans="1:29" x14ac:dyDescent="0.25">
      <c r="A35" t="s">
        <v>37</v>
      </c>
      <c r="B35" t="s">
        <v>68</v>
      </c>
      <c r="C35" t="s">
        <v>61</v>
      </c>
      <c r="D35">
        <v>1.2040883442989599E-5</v>
      </c>
      <c r="E35">
        <v>5.5634020127158471E-6</v>
      </c>
      <c r="F35">
        <v>3.0849144662715965E-6</v>
      </c>
      <c r="G35">
        <v>7.6142166701179447E-7</v>
      </c>
      <c r="H35">
        <v>2.6139632898841817E-7</v>
      </c>
      <c r="I35">
        <v>1.3817171338387075E-7</v>
      </c>
      <c r="J35">
        <v>8.9339662700793817E-8</v>
      </c>
      <c r="K35">
        <v>2.0281428080866317E-8</v>
      </c>
      <c r="L35">
        <v>6.5502103774048824E-9</v>
      </c>
      <c r="M35">
        <v>2.1638505056937061E-9</v>
      </c>
      <c r="N35">
        <v>4.9210429744301217E-10</v>
      </c>
      <c r="O35">
        <v>1.7166083441329798E-10</v>
      </c>
      <c r="Q35" t="s">
        <v>6</v>
      </c>
      <c r="R35" s="11">
        <f t="shared" ref="R35:AC35" si="12">$C$3/R25</f>
        <v>121.03653603953434</v>
      </c>
      <c r="S35" s="11">
        <f t="shared" si="12"/>
        <v>221.24381216417493</v>
      </c>
      <c r="T35" s="11">
        <f t="shared" si="12"/>
        <v>432.40584486029047</v>
      </c>
      <c r="U35" s="11">
        <f t="shared" si="12"/>
        <v>1506.012865746751</v>
      </c>
      <c r="V35" s="11">
        <f t="shared" si="12"/>
        <v>3300.2973252297497</v>
      </c>
      <c r="W35" s="11">
        <f t="shared" si="12"/>
        <v>5103.1193262407842</v>
      </c>
      <c r="X35" s="11">
        <f t="shared" si="12"/>
        <v>7362.7956881570035</v>
      </c>
      <c r="Y35" s="11">
        <f t="shared" si="12"/>
        <v>19258.901673036835</v>
      </c>
      <c r="Z35" s="11">
        <f t="shared" si="12"/>
        <v>43547.991276224398</v>
      </c>
      <c r="AA35" s="11">
        <f t="shared" si="12"/>
        <v>101257.66965326322</v>
      </c>
      <c r="AB35" s="11">
        <f t="shared" si="12"/>
        <v>376679.64758330304</v>
      </c>
      <c r="AC35" s="11">
        <f t="shared" si="12"/>
        <v>1025067.9306867558</v>
      </c>
    </row>
    <row r="36" spans="1:29" x14ac:dyDescent="0.25">
      <c r="A36" t="s">
        <v>37</v>
      </c>
      <c r="B36" t="s">
        <v>69</v>
      </c>
      <c r="C36" t="s">
        <v>62</v>
      </c>
      <c r="D36">
        <v>3.3903167174965784E-7</v>
      </c>
      <c r="E36">
        <v>2.0358859465815028E-7</v>
      </c>
      <c r="F36">
        <v>9.0778391606363725E-8</v>
      </c>
      <c r="G36">
        <v>1.622822544329788E-8</v>
      </c>
      <c r="H36">
        <v>4.33607388823586E-9</v>
      </c>
      <c r="I36">
        <v>3.9499217999703196E-9</v>
      </c>
      <c r="J36">
        <v>2.2718128918030599E-9</v>
      </c>
      <c r="K36">
        <v>4.8467796596400793E-10</v>
      </c>
      <c r="L36">
        <v>2.1154822368992599E-10</v>
      </c>
      <c r="M36">
        <v>9.050295978016799E-11</v>
      </c>
      <c r="N36">
        <v>2.38992778640562E-11</v>
      </c>
      <c r="O36">
        <v>8.6057641915950007E-12</v>
      </c>
      <c r="Q36" t="s">
        <v>68</v>
      </c>
      <c r="R36" s="11">
        <f t="shared" ref="R36:AC36" si="13">$C$3/R26</f>
        <v>153.44389045437552</v>
      </c>
      <c r="S36" s="11">
        <f t="shared" si="13"/>
        <v>332.09895595843705</v>
      </c>
      <c r="T36" s="11">
        <f t="shared" si="13"/>
        <v>598.91449834361038</v>
      </c>
      <c r="U36" s="11">
        <f t="shared" si="13"/>
        <v>2426.5135601550728</v>
      </c>
      <c r="V36" s="11">
        <f t="shared" si="13"/>
        <v>7068.194137041085</v>
      </c>
      <c r="W36" s="11">
        <f t="shared" si="13"/>
        <v>13371.76730860223</v>
      </c>
      <c r="X36" s="11">
        <f t="shared" si="13"/>
        <v>20680.624306672955</v>
      </c>
      <c r="Y36" s="11">
        <f t="shared" si="13"/>
        <v>91098.121524442482</v>
      </c>
      <c r="Z36" s="11">
        <f t="shared" si="13"/>
        <v>282067.27624708711</v>
      </c>
      <c r="AA36" s="11">
        <f t="shared" si="13"/>
        <v>853848.26499725308</v>
      </c>
      <c r="AB36" s="11">
        <f t="shared" si="13"/>
        <v>3754488.651288318</v>
      </c>
      <c r="AC36" s="11">
        <f t="shared" si="13"/>
        <v>10763084.114758752</v>
      </c>
    </row>
    <row r="37" spans="1:29" x14ac:dyDescent="0.25">
      <c r="A37" t="s">
        <v>37</v>
      </c>
      <c r="B37" t="s">
        <v>69</v>
      </c>
      <c r="C37" t="s">
        <v>63</v>
      </c>
      <c r="D37">
        <v>0</v>
      </c>
      <c r="E37">
        <v>0</v>
      </c>
      <c r="F37">
        <v>0</v>
      </c>
      <c r="G37">
        <v>0</v>
      </c>
      <c r="H37">
        <v>0</v>
      </c>
      <c r="I37">
        <v>0</v>
      </c>
      <c r="J37">
        <v>0</v>
      </c>
      <c r="K37">
        <v>0</v>
      </c>
      <c r="L37">
        <v>0</v>
      </c>
      <c r="M37">
        <v>0</v>
      </c>
      <c r="N37">
        <v>0</v>
      </c>
      <c r="O37">
        <v>0</v>
      </c>
      <c r="Q37" t="s">
        <v>69</v>
      </c>
      <c r="R37" s="11">
        <f t="shared" ref="R37:AC37" si="14">$C$3/R27</f>
        <v>189.77896630056907</v>
      </c>
      <c r="S37" s="11">
        <f t="shared" si="14"/>
        <v>396.7800920508887</v>
      </c>
      <c r="T37" s="11">
        <f t="shared" si="14"/>
        <v>914.49701549081885</v>
      </c>
      <c r="U37" s="11">
        <f t="shared" si="14"/>
        <v>4302.4043270300681</v>
      </c>
      <c r="V37" s="11">
        <f t="shared" si="14"/>
        <v>14205.747455503859</v>
      </c>
      <c r="W37" s="11">
        <f t="shared" si="14"/>
        <v>28589.934073180233</v>
      </c>
      <c r="X37" s="11">
        <f t="shared" si="14"/>
        <v>46933.825803261505</v>
      </c>
      <c r="Y37" s="11">
        <f t="shared" si="14"/>
        <v>224014.21814473343</v>
      </c>
      <c r="Z37" s="11">
        <f t="shared" si="14"/>
        <v>717034.9336203261</v>
      </c>
      <c r="AA37" s="11">
        <f t="shared" si="14"/>
        <v>2217124.7335276413</v>
      </c>
      <c r="AB37" s="11">
        <f t="shared" si="14"/>
        <v>9442898.1752928291</v>
      </c>
      <c r="AC37" s="11">
        <f t="shared" si="14"/>
        <v>27926490.68378878</v>
      </c>
    </row>
    <row r="38" spans="1:29" x14ac:dyDescent="0.25">
      <c r="A38" t="s">
        <v>37</v>
      </c>
      <c r="B38" t="s">
        <v>69</v>
      </c>
      <c r="C38" t="s">
        <v>64</v>
      </c>
      <c r="D38">
        <v>1.0037376623727195E-8</v>
      </c>
      <c r="E38">
        <v>3.8371445015354875E-9</v>
      </c>
      <c r="F38">
        <v>2.23343939579572E-9</v>
      </c>
      <c r="G38">
        <v>7.1196881287661999E-10</v>
      </c>
      <c r="H38">
        <v>2.9155472970640798E-10</v>
      </c>
      <c r="I38">
        <v>1.7170341362328797E-10</v>
      </c>
      <c r="J38">
        <v>1.2032293726180999E-10</v>
      </c>
      <c r="K38">
        <v>3.7394844556879997E-11</v>
      </c>
      <c r="L38">
        <v>1.45673293579677E-11</v>
      </c>
      <c r="M38">
        <v>6.0283962405922389E-12</v>
      </c>
      <c r="N38">
        <v>1.7068794717341098E-12</v>
      </c>
      <c r="O38">
        <v>6.0351668741714193E-13</v>
      </c>
    </row>
    <row r="39" spans="1:29" x14ac:dyDescent="0.25">
      <c r="A39" t="s">
        <v>37</v>
      </c>
      <c r="B39" t="s">
        <v>69</v>
      </c>
      <c r="C39" t="s">
        <v>65</v>
      </c>
      <c r="D39">
        <v>2.9660709762333838E-8</v>
      </c>
      <c r="E39">
        <v>1.63816988531152E-8</v>
      </c>
      <c r="F39">
        <v>1.1110369691638799E-8</v>
      </c>
      <c r="G39">
        <v>3.9101184812545393E-9</v>
      </c>
      <c r="H39">
        <v>1.4820087105590399E-9</v>
      </c>
      <c r="I39">
        <v>8.505997216818919E-10</v>
      </c>
      <c r="J39">
        <v>5.7385556007607393E-10</v>
      </c>
      <c r="K39">
        <v>1.535913258206076E-10</v>
      </c>
      <c r="L39">
        <v>5.3980672269131999E-11</v>
      </c>
      <c r="M39">
        <v>1.8945531109139417E-11</v>
      </c>
      <c r="N39">
        <v>4.4550914768334598E-12</v>
      </c>
      <c r="O39">
        <v>1.4828297934730558E-12</v>
      </c>
    </row>
    <row r="40" spans="1:29" x14ac:dyDescent="0.25">
      <c r="A40" t="s">
        <v>37</v>
      </c>
      <c r="B40" t="s">
        <v>69</v>
      </c>
      <c r="C40" t="s">
        <v>66</v>
      </c>
      <c r="D40">
        <v>9.7355362188757991E-6</v>
      </c>
      <c r="E40">
        <v>4.6564836215699998E-6</v>
      </c>
      <c r="F40">
        <v>2.0203455765335398E-6</v>
      </c>
      <c r="G40">
        <v>4.2943430220919998E-7</v>
      </c>
      <c r="H40">
        <v>1.3006003420708199E-7</v>
      </c>
      <c r="I40">
        <v>6.462414342302399E-8</v>
      </c>
      <c r="J40">
        <v>3.9366064205905997E-8</v>
      </c>
      <c r="K40">
        <v>8.2476907729413997E-9</v>
      </c>
      <c r="L40">
        <v>2.5767224348072197E-9</v>
      </c>
      <c r="M40">
        <v>8.3333155417931984E-10</v>
      </c>
      <c r="N40">
        <v>1.9566026930526601E-10</v>
      </c>
      <c r="O40">
        <v>6.6159404735823993E-11</v>
      </c>
    </row>
    <row r="41" spans="1:29" x14ac:dyDescent="0.25">
      <c r="A41" t="s">
        <v>37</v>
      </c>
      <c r="B41" t="s">
        <v>69</v>
      </c>
      <c r="C41" t="s">
        <v>67</v>
      </c>
      <c r="D41">
        <v>4.3804890131481993E-10</v>
      </c>
      <c r="E41">
        <v>1.945279584188582E-10</v>
      </c>
      <c r="F41">
        <v>9.7309812575589796E-11</v>
      </c>
      <c r="G41">
        <v>2.3090188007064597E-11</v>
      </c>
      <c r="H41">
        <v>8.324707458722799E-12</v>
      </c>
      <c r="I41">
        <v>4.7413894927990603E-12</v>
      </c>
      <c r="J41">
        <v>3.2120304102226803E-12</v>
      </c>
      <c r="K41">
        <v>9.3046962343660013E-13</v>
      </c>
      <c r="L41">
        <v>3.95461838052446E-13</v>
      </c>
      <c r="M41">
        <v>1.3356064894354799E-13</v>
      </c>
      <c r="N41">
        <v>3.2657591339981002E-14</v>
      </c>
      <c r="O41">
        <v>1.1756414839205201E-14</v>
      </c>
    </row>
  </sheetData>
  <sheetProtection sheet="1" objects="1" scenarios="1" formatCells="0" formatColumns="0" formatRows="0"/>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723352F79007E408EFF44D6142FFCE2" ma:contentTypeVersion="21" ma:contentTypeDescription="Create a new document." ma:contentTypeScope="" ma:versionID="f7663de67ef2afa6df94d55ff7e56796">
  <xsd:schema xmlns:xsd="http://www.w3.org/2001/XMLSchema" xmlns:xs="http://www.w3.org/2001/XMLSchema" xmlns:p="http://schemas.microsoft.com/office/2006/metadata/properties" xmlns:ns1="http://schemas.microsoft.com/sharepoint/v3" xmlns:ns2="4ffa91fb-a0ff-4ac5-b2db-65c790d184a4" xmlns:ns3="http://schemas.microsoft.com/sharepoint.v3" xmlns:ns4="http://schemas.microsoft.com/sharepoint/v3/fields" xmlns:ns5="fecc2597-e8fd-4279-ac06-bd7c891938be" xmlns:ns6="ead8da0f-3542-4e50-96c8-f1f698624e86" targetNamespace="http://schemas.microsoft.com/office/2006/metadata/properties" ma:root="true" ma:fieldsID="02cccc19423a0cd6fa028e0a1e544b83" ns1:_="" ns2:_="" ns3:_="" ns4:_="" ns5:_="" ns6:_="">
    <xsd:import namespace="http://schemas.microsoft.com/sharepoint/v3"/>
    <xsd:import namespace="4ffa91fb-a0ff-4ac5-b2db-65c790d184a4"/>
    <xsd:import namespace="http://schemas.microsoft.com/sharepoint.v3"/>
    <xsd:import namespace="http://schemas.microsoft.com/sharepoint/v3/fields"/>
    <xsd:import namespace="fecc2597-e8fd-4279-ac06-bd7c891938be"/>
    <xsd:import namespace="ead8da0f-3542-4e50-96c8-f1f698624e86"/>
    <xsd:element name="properties">
      <xsd:complexType>
        <xsd:sequence>
          <xsd:element name="documentManagement">
            <xsd:complexType>
              <xsd:all>
                <xsd:element ref="ns2:Document_x0020_Creation_x0020_Date" minOccurs="0"/>
                <xsd:element ref="ns2:Creator" minOccurs="0"/>
                <xsd:element ref="ns2:EPA_x0020_Office" minOccurs="0"/>
                <xsd:element ref="ns2:Record" minOccurs="0"/>
                <xsd:element ref="ns3:CategoryDescription" minOccurs="0"/>
                <xsd:element ref="ns2:Identifier" minOccurs="0"/>
                <xsd:element ref="ns2:EPA_x0020_Contributor" minOccurs="0"/>
                <xsd:element ref="ns2:External_x0020_Contributor" minOccurs="0"/>
                <xsd:element ref="ns4:_Coverage" minOccurs="0"/>
                <xsd:element ref="ns2:EPA_x0020_Related_x0020_Documents" minOccurs="0"/>
                <xsd:element ref="ns4:_Source" minOccurs="0"/>
                <xsd:element ref="ns2:Rights" minOccurs="0"/>
                <xsd:element ref="ns1:Language" minOccurs="0"/>
                <xsd:element ref="ns2:j747ac98061d40f0aa7bd47e1db5675d" minOccurs="0"/>
                <xsd:element ref="ns2:TaxKeywordTaxHTField" minOccurs="0"/>
                <xsd:element ref="ns2:TaxCatchAllLabel" minOccurs="0"/>
                <xsd:element ref="ns2:TaxCatchAll" minOccurs="0"/>
                <xsd:element ref="ns2:e3f09c3df709400db2417a7161762d62" minOccurs="0"/>
                <xsd:element ref="ns5:SharedWithUsers" minOccurs="0"/>
                <xsd:element ref="ns5:SharedWithDetails" minOccurs="0"/>
                <xsd:element ref="ns6:MediaServiceMetadata" minOccurs="0"/>
                <xsd:element ref="ns6:MediaServiceFastMetadata" minOccurs="0"/>
                <xsd:element ref="ns6:MediaServiceAutoTags" minOccurs="0"/>
                <xsd:element ref="ns6:MediaServiceOCR" minOccurs="0"/>
                <xsd:element ref="ns6:MediaServiceGenerationTime" minOccurs="0"/>
                <xsd:element ref="ns6:MediaServiceEventHashCode" minOccurs="0"/>
                <xsd:element ref="ns1:_ip_UnifiedCompliancePolicyProperties" minOccurs="0"/>
                <xsd:element ref="ns1:_ip_UnifiedCompliancePolicyUIAction" minOccurs="0"/>
                <xsd:element ref="ns6:lcf76f155ced4ddcb4097134ff3c332f" minOccurs="0"/>
                <xsd:element ref="ns6:MediaServiceObjectDetectorVersions" minOccurs="0"/>
                <xsd:element ref="ns6:MediaServiceSearchProperties" minOccurs="0"/>
                <xsd:element ref="ns6:MediaServiceDateTaken" minOccurs="0"/>
                <xsd:element ref="ns6:MediaServiceLocation" minOccurs="0"/>
                <xsd:element ref="ns6: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37" nillable="true" ma:displayName="Unified Compliance Policy Properties" ma:hidden="true" ma:internalName="_ip_UnifiedCompliancePolicyProperties">
      <xsd:simpleType>
        <xsd:restriction base="dms:Note"/>
      </xsd:simpleType>
    </xsd:element>
    <xsd:element name="_ip_UnifiedCompliancePolicyUIAction" ma:index="38"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ma:readOnly="fals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ma:readOnly="false">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ma:readOnly="false">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160cad11-562a-4490-8456-b2fd6f157897}" ma:internalName="TaxCatchAllLabel" ma:readOnly="true" ma:showField="CatchAllDataLabel"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160cad11-562a-4490-8456-b2fd6f157897}" ma:internalName="TaxCatchAll" ma:showField="CatchAllData" ma:web="fecc2597-e8fd-4279-ac06-bd7c891938be">
      <xsd:complexType>
        <xsd:complexContent>
          <xsd:extension base="dms:MultiChoiceLookup">
            <xsd:sequence>
              <xsd:element name="Value" type="dms:Lookup" maxOccurs="unbounded" minOccurs="0" nillable="true"/>
            </xsd:sequence>
          </xsd:extension>
        </xsd:complexContent>
      </xsd:complexType>
    </xsd:element>
    <xsd:element name="e3f09c3df709400db2417a7161762d62" ma:index="28" nillable="true" ma:taxonomy="true" ma:internalName="e3f09c3df709400db2417a7161762d62" ma:taxonomyFieldName="EPA_x0020_Subject" ma:displayName="EPA Subject" ma:readOnly="false" ma:default="" ma:fieldId="{e3f09c3d-f709-400d-b241-7a7161762d62}" ma:taxonomyMulti="true" ma:sspId="29f62856-1543-49d4-a736-4569d363f533" ma:termSetId="7a3d4ae0-7e62-45a2-a406-c6a8a6a8eee3"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ecc2597-e8fd-4279-ac06-bd7c891938be" elementFormDefault="qualified">
    <xsd:import namespace="http://schemas.microsoft.com/office/2006/documentManagement/types"/>
    <xsd:import namespace="http://schemas.microsoft.com/office/infopath/2007/PartnerControls"/>
    <xsd:element name="SharedWithUsers" ma:index="2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3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ad8da0f-3542-4e50-96c8-f1f698624e86" elementFormDefault="qualified">
    <xsd:import namespace="http://schemas.microsoft.com/office/2006/documentManagement/types"/>
    <xsd:import namespace="http://schemas.microsoft.com/office/infopath/2007/PartnerControls"/>
    <xsd:element name="MediaServiceMetadata" ma:index="31" nillable="true" ma:displayName="MediaServiceMetadata" ma:hidden="true" ma:internalName="MediaServiceMetadata" ma:readOnly="true">
      <xsd:simpleType>
        <xsd:restriction base="dms:Note"/>
      </xsd:simpleType>
    </xsd:element>
    <xsd:element name="MediaServiceFastMetadata" ma:index="32" nillable="true" ma:displayName="MediaServiceFastMetadata" ma:hidden="true" ma:internalName="MediaServiceFastMetadata" ma:readOnly="true">
      <xsd:simpleType>
        <xsd:restriction base="dms:Note"/>
      </xsd:simpleType>
    </xsd:element>
    <xsd:element name="MediaServiceAutoTags" ma:index="33" nillable="true" ma:displayName="Tags" ma:internalName="MediaServiceAutoTags" ma:readOnly="true">
      <xsd:simpleType>
        <xsd:restriction base="dms:Text"/>
      </xsd:simpleType>
    </xsd:element>
    <xsd:element name="MediaServiceOCR" ma:index="34" nillable="true" ma:displayName="Extracted Text" ma:internalName="MediaServiceOCR" ma:readOnly="true">
      <xsd:simpleType>
        <xsd:restriction base="dms:Note">
          <xsd:maxLength value="255"/>
        </xsd:restriction>
      </xsd:simpleType>
    </xsd:element>
    <xsd:element name="MediaServiceGenerationTime" ma:index="35" nillable="true" ma:displayName="MediaServiceGenerationTime" ma:hidden="true" ma:internalName="MediaServiceGenerationTime" ma:readOnly="true">
      <xsd:simpleType>
        <xsd:restriction base="dms:Text"/>
      </xsd:simpleType>
    </xsd:element>
    <xsd:element name="MediaServiceEventHashCode" ma:index="36" nillable="true" ma:displayName="MediaServiceEventHashCode" ma:hidden="true" ma:internalName="MediaServiceEventHashCode" ma:readOnly="true">
      <xsd:simpleType>
        <xsd:restriction base="dms:Text"/>
      </xsd:simpleType>
    </xsd:element>
    <xsd:element name="lcf76f155ced4ddcb4097134ff3c332f" ma:index="40" nillable="true" ma:taxonomy="true" ma:internalName="lcf76f155ced4ddcb4097134ff3c332f" ma:taxonomyFieldName="MediaServiceImageTags" ma:displayName="Image Tags" ma:readOnly="false" ma:fieldId="{5cf76f15-5ced-4ddc-b409-7134ff3c332f}" ma:taxonomyMulti="true" ma:sspId="29f62856-1543-49d4-a736-4569d363f533"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41" nillable="true" ma:displayName="MediaServiceObjectDetectorVersions" ma:hidden="true" ma:indexed="true" ma:internalName="MediaServiceObjectDetectorVersions" ma:readOnly="true">
      <xsd:simpleType>
        <xsd:restriction base="dms:Text"/>
      </xsd:simpleType>
    </xsd:element>
    <xsd:element name="MediaServiceSearchProperties" ma:index="42" nillable="true" ma:displayName="MediaServiceSearchProperties" ma:hidden="true" ma:internalName="MediaServiceSearchProperties" ma:readOnly="true">
      <xsd:simpleType>
        <xsd:restriction base="dms:Note"/>
      </xsd:simpleType>
    </xsd:element>
    <xsd:element name="MediaServiceDateTaken" ma:index="43" nillable="true" ma:displayName="MediaServiceDateTaken" ma:description="" ma:hidden="true" ma:indexed="true" ma:internalName="MediaServiceDateTaken" ma:readOnly="true">
      <xsd:simpleType>
        <xsd:restriction base="dms:Text"/>
      </xsd:simpleType>
    </xsd:element>
    <xsd:element name="MediaServiceLocation" ma:index="44" nillable="true" ma:displayName="Location" ma:description="" ma:indexed="true" ma:internalName="MediaServiceLocation" ma:readOnly="true">
      <xsd:simpleType>
        <xsd:restriction base="dms:Text"/>
      </xsd:simpleType>
    </xsd:element>
    <xsd:element name="MediaLengthInSeconds" ma:index="45"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29f62856-1543-49d4-a736-4569d363f533"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Coverage xmlns="http://schemas.microsoft.com/sharepoint/v3/fields" xsi:nil="true"/>
    <Record xmlns="4ffa91fb-a0ff-4ac5-b2db-65c790d184a4">Shared</Record>
    <EPA_x0020_Office xmlns="4ffa91fb-a0ff-4ac5-b2db-65c790d184a4" xsi:nil="true"/>
    <Document_x0020_Creation_x0020_Date xmlns="4ffa91fb-a0ff-4ac5-b2db-65c790d184a4">2026-05-19T23:24:54+00:00</Document_x0020_Creation_x0020_Date>
    <EPA_x0020_Related_x0020_Documents xmlns="4ffa91fb-a0ff-4ac5-b2db-65c790d184a4" xsi:nil="true"/>
    <_Source xmlns="http://schemas.microsoft.com/sharepoint/v3/fields" xsi:nil="true"/>
    <CategoryDescription xmlns="http://schemas.microsoft.com/sharepoint.v3" xsi:nil="true"/>
    <EPA_x0020_Contributor xmlns="4ffa91fb-a0ff-4ac5-b2db-65c790d184a4">
      <UserInfo>
        <DisplayName/>
        <AccountId xsi:nil="true"/>
        <AccountType/>
      </UserInfo>
    </EPA_x0020_Contributor>
    <TaxKeywordTaxHTField xmlns="4ffa91fb-a0ff-4ac5-b2db-65c790d184a4">
      <Terms xmlns="http://schemas.microsoft.com/office/infopath/2007/PartnerControls">
        <TermInfo xmlns="http://schemas.microsoft.com/office/infopath/2007/PartnerControls">
          <TermName xmlns="http://schemas.microsoft.com/office/infopath/2007/PartnerControls">Risk</TermName>
          <TermId xmlns="http://schemas.microsoft.com/office/infopath/2007/PartnerControls">18524c7e-27cc-419c-9f60-538948708f3d</TermId>
        </TermInfo>
        <TermInfo xmlns="http://schemas.microsoft.com/office/infopath/2007/PartnerControls">
          <TermName xmlns="http://schemas.microsoft.com/office/infopath/2007/PartnerControls">TRI</TermName>
          <TermId xmlns="http://schemas.microsoft.com/office/infopath/2007/PartnerControls">a9f685f3-e81c-465b-8a85-70d8e9d586f5</TermId>
        </TermInfo>
        <TermInfo xmlns="http://schemas.microsoft.com/office/infopath/2007/PartnerControls">
          <TermName xmlns="http://schemas.microsoft.com/office/infopath/2007/PartnerControls">HEM</TermName>
          <TermId xmlns="http://schemas.microsoft.com/office/infopath/2007/PartnerControls">a5e59167-9a95-47bb-bdf5-7a4e0a3a287b</TermId>
        </TermInfo>
        <TermInfo xmlns="http://schemas.microsoft.com/office/infopath/2007/PartnerControls">
          <TermName xmlns="http://schemas.microsoft.com/office/infopath/2007/PartnerControls">risk calculations</TermName>
          <TermId xmlns="http://schemas.microsoft.com/office/infopath/2007/PartnerControls">e5b5ed26-66b0-4ea1-94e8-682df5bf7105</TermId>
        </TermInfo>
        <TermInfo xmlns="http://schemas.microsoft.com/office/infopath/2007/PartnerControls">
          <TermName xmlns="http://schemas.microsoft.com/office/infopath/2007/PartnerControls">general population</TermName>
          <TermId xmlns="http://schemas.microsoft.com/office/infopath/2007/PartnerControls">14576532-645c-4fd8-866c-0331c0aef043</TermId>
        </TermInfo>
        <TermInfo xmlns="http://schemas.microsoft.com/office/infopath/2007/PartnerControls">
          <TermName xmlns="http://schemas.microsoft.com/office/infopath/2007/PartnerControls">model</TermName>
          <TermId xmlns="http://schemas.microsoft.com/office/infopath/2007/PartnerControls">26f34ec5-4543-4d7b-ab73-8b8a433aaaf4</TermId>
        </TermInfo>
        <TermInfo xmlns="http://schemas.microsoft.com/office/infopath/2007/PartnerControls">
          <TermName xmlns="http://schemas.microsoft.com/office/infopath/2007/PartnerControls">112-trichloroethane</TermName>
          <TermId xmlns="http://schemas.microsoft.com/office/infopath/2007/PartnerControls">4d1ac17b-1bad-4745-94c6-1baef8c31c50</TermId>
        </TermInfo>
        <TermInfo xmlns="http://schemas.microsoft.com/office/infopath/2007/PartnerControls">
          <TermName xmlns="http://schemas.microsoft.com/office/infopath/2007/PartnerControls">112-TCA</TermName>
          <TermId xmlns="http://schemas.microsoft.com/office/infopath/2007/PartnerControls">ca87f88a-c916-47b4-a62f-53d100978105</TermId>
        </TermInfo>
        <TermInfo xmlns="http://schemas.microsoft.com/office/infopath/2007/PartnerControls">
          <TermName xmlns="http://schemas.microsoft.com/office/infopath/2007/PartnerControls">Exposure</TermName>
          <TermId xmlns="http://schemas.microsoft.com/office/infopath/2007/PartnerControls">44a40c17-e1b9-4157-a85d-d32620a2144a</TermId>
        </TermInfo>
        <TermInfo xmlns="http://schemas.microsoft.com/office/infopath/2007/PartnerControls">
          <TermName xmlns="http://schemas.microsoft.com/office/infopath/2007/PartnerControls">ambient air</TermName>
          <TermId xmlns="http://schemas.microsoft.com/office/infopath/2007/PartnerControls">7440b899-964e-4621-ac83-9cfe27b6fba4</TermId>
        </TermInfo>
        <TermInfo xmlns="http://schemas.microsoft.com/office/infopath/2007/PartnerControls">
          <TermName xmlns="http://schemas.microsoft.com/office/infopath/2007/PartnerControls">NEI</TermName>
          <TermId xmlns="http://schemas.microsoft.com/office/infopath/2007/PartnerControls">2eb0a34f-adf4-4439-977f-8569fc1b24b6</TermId>
        </TermInfo>
      </Terms>
    </TaxKeywordTaxHTField>
    <Rights xmlns="4ffa91fb-a0ff-4ac5-b2db-65c790d184a4" xsi:nil="true"/>
    <External_x0020_Contributor xmlns="4ffa91fb-a0ff-4ac5-b2db-65c790d184a4" xsi:nil="true"/>
    <Identifier xmlns="4ffa91fb-a0ff-4ac5-b2db-65c790d184a4" xsi:nil="true"/>
    <_ip_UnifiedCompliancePolicyUIAction xmlns="http://schemas.microsoft.com/sharepoint/v3" xsi:nil="true"/>
    <Creator xmlns="4ffa91fb-a0ff-4ac5-b2db-65c790d184a4">
      <UserInfo>
        <DisplayName/>
        <AccountId xsi:nil="true"/>
        <AccountType/>
      </UserInfo>
    </Creator>
    <_ip_UnifiedCompliancePolicyProperties xmlns="http://schemas.microsoft.com/sharepoint/v3" xsi:nil="true"/>
    <Language xmlns="http://schemas.microsoft.com/sharepoint/v3">English</Language>
    <j747ac98061d40f0aa7bd47e1db5675d xmlns="4ffa91fb-a0ff-4ac5-b2db-65c790d184a4">
      <Terms xmlns="http://schemas.microsoft.com/office/infopath/2007/PartnerControls"/>
    </j747ac98061d40f0aa7bd47e1db5675d>
    <lcf76f155ced4ddcb4097134ff3c332f xmlns="ead8da0f-3542-4e50-96c8-f1f698624e86">
      <Terms xmlns="http://schemas.microsoft.com/office/infopath/2007/PartnerControls"/>
    </lcf76f155ced4ddcb4097134ff3c332f>
    <TaxCatchAll xmlns="4ffa91fb-a0ff-4ac5-b2db-65c790d184a4">
      <Value>1460</Value>
      <Value>2046</Value>
      <Value>1649</Value>
      <Value>1759</Value>
      <Value>653</Value>
      <Value>1210</Value>
      <Value>2045</Value>
      <Value>1720</Value>
      <Value>1617</Value>
      <Value>117</Value>
      <Value>1193</Value>
    </TaxCatchAll>
    <e3f09c3df709400db2417a7161762d62 xmlns="4ffa91fb-a0ff-4ac5-b2db-65c790d184a4">
      <Terms xmlns="http://schemas.microsoft.com/office/infopath/2007/PartnerControls"/>
    </e3f09c3df709400db2417a7161762d62>
  </documentManagement>
</p:properties>
</file>

<file path=customXml/itemProps1.xml><?xml version="1.0" encoding="utf-8"?>
<ds:datastoreItem xmlns:ds="http://schemas.openxmlformats.org/officeDocument/2006/customXml" ds:itemID="{A8F5C3D8-4A40-4C4C-BB1F-8E1F4B89EB3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4ffa91fb-a0ff-4ac5-b2db-65c790d184a4"/>
    <ds:schemaRef ds:uri="http://schemas.microsoft.com/sharepoint.v3"/>
    <ds:schemaRef ds:uri="http://schemas.microsoft.com/sharepoint/v3/fields"/>
    <ds:schemaRef ds:uri="fecc2597-e8fd-4279-ac06-bd7c891938be"/>
    <ds:schemaRef ds:uri="ead8da0f-3542-4e50-96c8-f1f698624e8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5930978-545C-49B9-9F0D-AFC20E5AC5BD}">
  <ds:schemaRefs>
    <ds:schemaRef ds:uri="Microsoft.SharePoint.Taxonomy.ContentTypeSync"/>
  </ds:schemaRefs>
</ds:datastoreItem>
</file>

<file path=customXml/itemProps3.xml><?xml version="1.0" encoding="utf-8"?>
<ds:datastoreItem xmlns:ds="http://schemas.openxmlformats.org/officeDocument/2006/customXml" ds:itemID="{6C4A78EF-791B-41B8-A8AF-BC1CCA0CA050}">
  <ds:schemaRefs>
    <ds:schemaRef ds:uri="http://schemas.microsoft.com/sharepoint/v3/contenttype/forms"/>
  </ds:schemaRefs>
</ds:datastoreItem>
</file>

<file path=customXml/itemProps4.xml><?xml version="1.0" encoding="utf-8"?>
<ds:datastoreItem xmlns:ds="http://schemas.openxmlformats.org/officeDocument/2006/customXml" ds:itemID="{253C1796-1B3F-4BAA-85C6-CF74437219CD}">
  <ds:schemaRefs>
    <ds:schemaRef ds:uri="http://www.w3.org/XML/1998/namespace"/>
    <ds:schemaRef ds:uri="http://purl.org/dc/elements/1.1/"/>
    <ds:schemaRef ds:uri="http://schemas.microsoft.com/sharepoint/v3"/>
    <ds:schemaRef ds:uri="4ffa91fb-a0ff-4ac5-b2db-65c790d184a4"/>
    <ds:schemaRef ds:uri="http://schemas.microsoft.com/sharepoint/v3/fields"/>
    <ds:schemaRef ds:uri="http://schemas.microsoft.com/office/infopath/2007/PartnerControls"/>
    <ds:schemaRef ds:uri="http://schemas.openxmlformats.org/package/2006/metadata/core-properties"/>
    <ds:schemaRef ds:uri="http://schemas.microsoft.com/office/2006/documentManagement/types"/>
    <ds:schemaRef ds:uri="http://purl.org/dc/dcmitype/"/>
    <ds:schemaRef ds:uri="http://schemas.microsoft.com/sharepoint.v3"/>
    <ds:schemaRef ds:uri="ead8da0f-3542-4e50-96c8-f1f698624e86"/>
    <ds:schemaRef ds:uri="fecc2597-e8fd-4279-ac06-bd7c891938be"/>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Cover Page</vt:lpstr>
      <vt:lpstr>Table of Contents </vt:lpstr>
      <vt:lpstr>Definitions</vt:lpstr>
      <vt:lpstr>Equations </vt:lpstr>
      <vt:lpstr>TRI Max Cancer-Conc by OES</vt:lpstr>
      <vt:lpstr>TRI Max Radial Cancer by OES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Tier 3 Max Cancer Results by OES and dataset </dc:title>
  <dc:creator/>
  <cp:keywords>ambient air, general population, exposure, 112-TCA, 112-trichloroethane, model, HEM, risk calculations, risk, TRI, NEI </cp:keywords>
  <cp:lastModifiedBy/>
  <dcterms:created xsi:type="dcterms:W3CDTF">2026-05-20T19:23:08Z</dcterms:created>
  <dcterms:modified xsi:type="dcterms:W3CDTF">2026-05-27T11:50:56Z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axKeyword">
    <vt:lpwstr>117;#Risk|18524c7e-27cc-419c-9f60-538948708f3d;#1460;#TRI|a9f685f3-e81c-465b-8a85-70d8e9d586f5;#1720;#HEM|a5e59167-9a95-47bb-bdf5-7a4e0a3a287b;#1210;#risk calculations|e5b5ed26-66b0-4ea1-94e8-682df5bf7105;#1759;#general population|14576532-645c-4fd8-866c-0331c0aef043;#653;#model|26f34ec5-4543-4d7b-ab73-8b8a433aaaf4;#2046;#112-trichloroethane|4d1ac17b-1bad-4745-94c6-1baef8c31c50;#2045;#112-TCA|ca87f88a-c916-47b4-a62f-53d100978105;#1193;#Exposure|44a40c17-e1b9-4157-a85d-d32620a2144a;#1617;#ambient air|7440b899-964e-4621-ac83-9cfe27b6fba4;#1649;#NEI|2eb0a34f-adf4-4439-977f-8569fc1b24b6</vt:lpwstr>
  </property>
  <property fmtid="{D5CDD505-2E9C-101B-9397-08002B2CF9AE}" pid="3" name="Document_x0020_Type">
    <vt:lpwstr/>
  </property>
  <property fmtid="{D5CDD505-2E9C-101B-9397-08002B2CF9AE}" pid="4" name="MediaServiceImageTags">
    <vt:lpwstr/>
  </property>
  <property fmtid="{D5CDD505-2E9C-101B-9397-08002B2CF9AE}" pid="5" name="ContentTypeId">
    <vt:lpwstr>0x010100D723352F79007E408EFF44D6142FFCE2</vt:lpwstr>
  </property>
  <property fmtid="{D5CDD505-2E9C-101B-9397-08002B2CF9AE}" pid="6" name="EPA Subject">
    <vt:lpwstr/>
  </property>
  <property fmtid="{D5CDD505-2E9C-101B-9397-08002B2CF9AE}" pid="7" name="EPA_x0020_Subject">
    <vt:lpwstr/>
  </property>
  <property fmtid="{D5CDD505-2E9C-101B-9397-08002B2CF9AE}" pid="8" name="Document Type">
    <vt:lpwstr/>
  </property>
</Properties>
</file>